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D1F17706-C192-4730-9F33-FF872DD8076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4" l="1"/>
  <c r="F40" i="6"/>
  <c r="E40" i="6"/>
  <c r="E40" i="9"/>
  <c r="Y40" i="10"/>
  <c r="E40" i="10"/>
  <c r="C40" i="13"/>
  <c r="X40" i="18"/>
  <c r="AA40" i="19"/>
  <c r="G40" i="21"/>
  <c r="H39" i="21" s="1"/>
  <c r="H40" i="21" s="1"/>
  <c r="I39" i="21" s="1"/>
  <c r="F40" i="21"/>
  <c r="E40" i="21"/>
  <c r="D40" i="21"/>
  <c r="C40" i="21"/>
  <c r="AA40" i="1"/>
  <c r="Y40" i="1"/>
  <c r="X40" i="1"/>
  <c r="Z40" i="1" s="1"/>
  <c r="Z39" i="2"/>
  <c r="Z39" i="3"/>
  <c r="Y39" i="3"/>
  <c r="Z39" i="4"/>
  <c r="Y39" i="5"/>
  <c r="Z39" i="5" s="1"/>
  <c r="Z39" i="6"/>
  <c r="Y39" i="6"/>
  <c r="Z39" i="7"/>
  <c r="Y39" i="7"/>
  <c r="Y39" i="8"/>
  <c r="Z39" i="8" s="1"/>
  <c r="Z39" i="9"/>
  <c r="Y39" i="9"/>
  <c r="Y40" i="9" s="1"/>
  <c r="Z39" i="10"/>
  <c r="Y39" i="10"/>
  <c r="Z39" i="11"/>
  <c r="Y39" i="11"/>
  <c r="Z39" i="12"/>
  <c r="Z39" i="13"/>
  <c r="Z39" i="14"/>
  <c r="Y39" i="14"/>
  <c r="Z39" i="15"/>
  <c r="Z39" i="17"/>
  <c r="Z39" i="18"/>
  <c r="Y39" i="18"/>
  <c r="Z39" i="19"/>
  <c r="Z39" i="20"/>
  <c r="Y39" i="21"/>
  <c r="Z39" i="21" s="1"/>
  <c r="Z39" i="1"/>
  <c r="Y39" i="1"/>
  <c r="W39" i="2"/>
  <c r="Y39" i="2" s="1"/>
  <c r="J39" i="2"/>
  <c r="W39" i="3"/>
  <c r="J39" i="3"/>
  <c r="W39" i="4"/>
  <c r="Y39" i="4" s="1"/>
  <c r="J39" i="4"/>
  <c r="W39" i="5"/>
  <c r="J39" i="5"/>
  <c r="W39" i="6"/>
  <c r="J39" i="6"/>
  <c r="W39" i="7"/>
  <c r="J39" i="7"/>
  <c r="W39" i="8"/>
  <c r="J39" i="8"/>
  <c r="W39" i="9"/>
  <c r="J39" i="9"/>
  <c r="W39" i="10"/>
  <c r="J39" i="10"/>
  <c r="W39" i="11"/>
  <c r="J39" i="11"/>
  <c r="W39" i="12"/>
  <c r="Y39" i="12" s="1"/>
  <c r="J39" i="12"/>
  <c r="H39" i="12"/>
  <c r="H40" i="12" s="1"/>
  <c r="I39" i="12" s="1"/>
  <c r="I40" i="12" s="1"/>
  <c r="W39" i="13"/>
  <c r="Y39" i="13" s="1"/>
  <c r="J39" i="13"/>
  <c r="W39" i="14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J39" i="21"/>
  <c r="W39" i="1"/>
  <c r="J39" i="1"/>
  <c r="AA38" i="2"/>
  <c r="AA40" i="2" s="1"/>
  <c r="Y38" i="2"/>
  <c r="X38" i="2"/>
  <c r="V38" i="2"/>
  <c r="L38" i="2"/>
  <c r="K38" i="2"/>
  <c r="J38" i="2"/>
  <c r="I38" i="2"/>
  <c r="H38" i="2"/>
  <c r="Y38" i="3"/>
  <c r="Y40" i="3" s="1"/>
  <c r="X38" i="3"/>
  <c r="Z38" i="3" s="1"/>
  <c r="W38" i="3"/>
  <c r="N38" i="3"/>
  <c r="AA38" i="4"/>
  <c r="P38" i="4"/>
  <c r="O38" i="4"/>
  <c r="N38" i="4"/>
  <c r="M38" i="4"/>
  <c r="L38" i="4"/>
  <c r="K38" i="4"/>
  <c r="J38" i="4"/>
  <c r="I38" i="4"/>
  <c r="H38" i="4"/>
  <c r="R38" i="5"/>
  <c r="Q38" i="5"/>
  <c r="P38" i="5"/>
  <c r="O38" i="5"/>
  <c r="N38" i="5"/>
  <c r="M38" i="5"/>
  <c r="L38" i="5"/>
  <c r="K38" i="5"/>
  <c r="J38" i="5"/>
  <c r="I38" i="5"/>
  <c r="H38" i="5"/>
  <c r="G38" i="5"/>
  <c r="G40" i="5" s="1"/>
  <c r="H39" i="5" s="1"/>
  <c r="H40" i="5" s="1"/>
  <c r="I39" i="5" s="1"/>
  <c r="I40" i="5" s="1"/>
  <c r="F38" i="5"/>
  <c r="F40" i="5" s="1"/>
  <c r="E38" i="5"/>
  <c r="E40" i="5" s="1"/>
  <c r="T38" i="6"/>
  <c r="S38" i="6"/>
  <c r="R38" i="6"/>
  <c r="Q38" i="6"/>
  <c r="I38" i="6"/>
  <c r="T38" i="7"/>
  <c r="S38" i="7"/>
  <c r="R38" i="7"/>
  <c r="Q38" i="7"/>
  <c r="P38" i="7"/>
  <c r="O38" i="7"/>
  <c r="N38" i="7"/>
  <c r="M38" i="7"/>
  <c r="L38" i="7"/>
  <c r="K38" i="7"/>
  <c r="O38" i="8"/>
  <c r="N38" i="8"/>
  <c r="M38" i="8"/>
  <c r="C38" i="8"/>
  <c r="C40" i="8" s="1"/>
  <c r="AA38" i="9"/>
  <c r="AA40" i="9" s="1"/>
  <c r="Q38" i="9"/>
  <c r="E38" i="9"/>
  <c r="D38" i="9"/>
  <c r="D40" i="9" s="1"/>
  <c r="C38" i="9"/>
  <c r="C40" i="9" s="1"/>
  <c r="AA38" i="10"/>
  <c r="AA40" i="10" s="1"/>
  <c r="Y38" i="10"/>
  <c r="S38" i="10"/>
  <c r="R38" i="10"/>
  <c r="Q38" i="10"/>
  <c r="E38" i="10"/>
  <c r="D38" i="10"/>
  <c r="D40" i="10" s="1"/>
  <c r="I38" i="11"/>
  <c r="H38" i="11"/>
  <c r="G38" i="11"/>
  <c r="G40" i="11" s="1"/>
  <c r="H39" i="11" s="1"/>
  <c r="H40" i="11" s="1"/>
  <c r="I39" i="11" s="1"/>
  <c r="I40" i="11" s="1"/>
  <c r="F38" i="11"/>
  <c r="F40" i="11" s="1"/>
  <c r="E38" i="11"/>
  <c r="E40" i="11" s="1"/>
  <c r="D38" i="11"/>
  <c r="D40" i="11" s="1"/>
  <c r="W38" i="12"/>
  <c r="K38" i="12"/>
  <c r="J38" i="12"/>
  <c r="I38" i="12"/>
  <c r="H38" i="12"/>
  <c r="G38" i="12"/>
  <c r="G40" i="12" s="1"/>
  <c r="F38" i="12"/>
  <c r="F40" i="12" s="1"/>
  <c r="E38" i="12"/>
  <c r="E40" i="12" s="1"/>
  <c r="D38" i="12"/>
  <c r="D40" i="12" s="1"/>
  <c r="C38" i="12"/>
  <c r="C40" i="12" s="1"/>
  <c r="AA38" i="13"/>
  <c r="AA40" i="13" s="1"/>
  <c r="Y38" i="13"/>
  <c r="Y40" i="13" s="1"/>
  <c r="X38" i="13"/>
  <c r="Z38" i="13" s="1"/>
  <c r="W38" i="13"/>
  <c r="S38" i="13"/>
  <c r="C38" i="13"/>
  <c r="L38" i="14"/>
  <c r="K38" i="14"/>
  <c r="J38" i="14"/>
  <c r="I38" i="14"/>
  <c r="H38" i="14"/>
  <c r="R38" i="15"/>
  <c r="L38" i="15"/>
  <c r="K38" i="15"/>
  <c r="J38" i="15"/>
  <c r="I38" i="15"/>
  <c r="H38" i="15"/>
  <c r="G38" i="15"/>
  <c r="G40" i="15" s="1"/>
  <c r="H39" i="15" s="1"/>
  <c r="H40" i="15" s="1"/>
  <c r="I39" i="15" s="1"/>
  <c r="I40" i="15" s="1"/>
  <c r="F38" i="15"/>
  <c r="F40" i="15" s="1"/>
  <c r="T38" i="16"/>
  <c r="S38" i="16"/>
  <c r="V38" i="17"/>
  <c r="U38" i="17"/>
  <c r="T38" i="17"/>
  <c r="X38" i="18"/>
  <c r="W38" i="18"/>
  <c r="V38" i="18"/>
  <c r="U38" i="18"/>
  <c r="T38" i="18"/>
  <c r="S38" i="18"/>
  <c r="R38" i="18"/>
  <c r="AA38" i="19"/>
  <c r="V38" i="19"/>
  <c r="U38" i="19"/>
  <c r="T38" i="19"/>
  <c r="S38" i="19"/>
  <c r="D38" i="19"/>
  <c r="D40" i="19" s="1"/>
  <c r="F38" i="20"/>
  <c r="F40" i="20" s="1"/>
  <c r="E38" i="20"/>
  <c r="E40" i="20" s="1"/>
  <c r="D38" i="20"/>
  <c r="D40" i="20" s="1"/>
  <c r="C38" i="20"/>
  <c r="C40" i="20" s="1"/>
  <c r="AA38" i="21"/>
  <c r="AA40" i="21" s="1"/>
  <c r="Y38" i="21"/>
  <c r="Y40" i="21" s="1"/>
  <c r="X38" i="21"/>
  <c r="Z38" i="21" s="1"/>
  <c r="W38" i="21"/>
  <c r="H38" i="21"/>
  <c r="G38" i="21"/>
  <c r="F38" i="21"/>
  <c r="E38" i="21"/>
  <c r="D38" i="21"/>
  <c r="C38" i="21"/>
  <c r="AA38" i="1"/>
  <c r="Y38" i="1"/>
  <c r="X38" i="1"/>
  <c r="W38" i="1"/>
  <c r="V38" i="1"/>
  <c r="AA36" i="2"/>
  <c r="Y36" i="2"/>
  <c r="X36" i="2"/>
  <c r="Z36" i="2" s="1"/>
  <c r="W36" i="2"/>
  <c r="V36" i="2"/>
  <c r="U36" i="2"/>
  <c r="U38" i="2" s="1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Y38" i="4" s="1"/>
  <c r="Y40" i="4" s="1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H38" i="6" s="1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J38" i="7" s="1"/>
  <c r="I36" i="7"/>
  <c r="H36" i="7"/>
  <c r="G36" i="7"/>
  <c r="F36" i="7"/>
  <c r="E36" i="7"/>
  <c r="D36" i="7"/>
  <c r="C36" i="7"/>
  <c r="AA36" i="8"/>
  <c r="AA38" i="8" s="1"/>
  <c r="AA40" i="8" s="1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E38" i="8" s="1"/>
  <c r="E40" i="8" s="1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O38" i="9" s="1"/>
  <c r="N36" i="9"/>
  <c r="M36" i="9"/>
  <c r="L36" i="9"/>
  <c r="K36" i="9"/>
  <c r="J36" i="9"/>
  <c r="I36" i="9"/>
  <c r="H36" i="9"/>
  <c r="G36" i="9"/>
  <c r="G38" i="9" s="1"/>
  <c r="G40" i="9" s="1"/>
  <c r="H39" i="9" s="1"/>
  <c r="H40" i="9" s="1"/>
  <c r="I39" i="9" s="1"/>
  <c r="I40" i="9" s="1"/>
  <c r="F36" i="9"/>
  <c r="F38" i="9" s="1"/>
  <c r="F40" i="9" s="1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K38" i="11" s="1"/>
  <c r="J36" i="11"/>
  <c r="J38" i="11" s="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M38" i="12" s="1"/>
  <c r="L36" i="12"/>
  <c r="L38" i="12" s="1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AA38" i="14" s="1"/>
  <c r="AA40" i="14" s="1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E38" i="14" s="1"/>
  <c r="E40" i="14" s="1"/>
  <c r="D36" i="14"/>
  <c r="D38" i="14" s="1"/>
  <c r="D40" i="14" s="1"/>
  <c r="C36" i="14"/>
  <c r="AA36" i="15"/>
  <c r="Y36" i="15"/>
  <c r="X36" i="15"/>
  <c r="Z36" i="15" s="1"/>
  <c r="W36" i="15"/>
  <c r="V36" i="15"/>
  <c r="U36" i="15"/>
  <c r="T36" i="15"/>
  <c r="S36" i="15"/>
  <c r="S38" i="15" s="1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K38" i="16" s="1"/>
  <c r="J36" i="16"/>
  <c r="J38" i="16" s="1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W38" i="17" s="1"/>
  <c r="V36" i="17"/>
  <c r="U36" i="17"/>
  <c r="T36" i="17"/>
  <c r="S36" i="17"/>
  <c r="R36" i="17"/>
  <c r="Q36" i="17"/>
  <c r="P36" i="17"/>
  <c r="O36" i="17"/>
  <c r="N36" i="17"/>
  <c r="M36" i="17"/>
  <c r="M38" i="17" s="1"/>
  <c r="L36" i="17"/>
  <c r="L38" i="17" s="1"/>
  <c r="K36" i="17"/>
  <c r="J36" i="17"/>
  <c r="I36" i="17"/>
  <c r="H36" i="17"/>
  <c r="G36" i="17"/>
  <c r="F36" i="17"/>
  <c r="E36" i="17"/>
  <c r="D36" i="17"/>
  <c r="C36" i="17"/>
  <c r="AA36" i="18"/>
  <c r="AA38" i="18" s="1"/>
  <c r="AA40" i="18" s="1"/>
  <c r="Y36" i="18"/>
  <c r="Y38" i="18" s="1"/>
  <c r="Y40" i="18" s="1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C38" i="18" s="1"/>
  <c r="C40" i="18" s="1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F38" i="19" s="1"/>
  <c r="F40" i="19" s="1"/>
  <c r="E36" i="19"/>
  <c r="E38" i="19" s="1"/>
  <c r="E40" i="19" s="1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H38" i="20" s="1"/>
  <c r="G36" i="20"/>
  <c r="G38" i="20" s="1"/>
  <c r="G40" i="20" s="1"/>
  <c r="H39" i="20" s="1"/>
  <c r="H40" i="20" s="1"/>
  <c r="I39" i="20" s="1"/>
  <c r="I40" i="20" s="1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I38" i="21" s="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K38" i="1" s="1"/>
  <c r="J36" i="1"/>
  <c r="I36" i="1"/>
  <c r="H36" i="1"/>
  <c r="G36" i="1"/>
  <c r="G38" i="1" s="1"/>
  <c r="G40" i="1" s="1"/>
  <c r="H39" i="1" s="1"/>
  <c r="F36" i="1"/>
  <c r="F38" i="1" s="1"/>
  <c r="F40" i="1" s="1"/>
  <c r="E36" i="1"/>
  <c r="D36" i="1"/>
  <c r="C36" i="1"/>
  <c r="AA27" i="2"/>
  <c r="Y27" i="2"/>
  <c r="X27" i="2"/>
  <c r="Z27" i="2" s="1"/>
  <c r="W27" i="2"/>
  <c r="W38" i="2" s="1"/>
  <c r="V27" i="2"/>
  <c r="U27" i="2"/>
  <c r="T27" i="2"/>
  <c r="S27" i="2"/>
  <c r="R27" i="2"/>
  <c r="Q27" i="2"/>
  <c r="P27" i="2"/>
  <c r="O27" i="2"/>
  <c r="N27" i="2"/>
  <c r="N38" i="2" s="1"/>
  <c r="M27" i="2"/>
  <c r="M38" i="2" s="1"/>
  <c r="L27" i="2"/>
  <c r="K27" i="2"/>
  <c r="J27" i="2"/>
  <c r="I27" i="2"/>
  <c r="H27" i="2"/>
  <c r="G27" i="2"/>
  <c r="F27" i="2"/>
  <c r="E27" i="2"/>
  <c r="D27" i="2"/>
  <c r="C27" i="2"/>
  <c r="C38" i="2" s="1"/>
  <c r="C40" i="2" s="1"/>
  <c r="AA27" i="3"/>
  <c r="AA38" i="3" s="1"/>
  <c r="AA40" i="3" s="1"/>
  <c r="Y27" i="3"/>
  <c r="X27" i="3"/>
  <c r="W27" i="3"/>
  <c r="V27" i="3"/>
  <c r="U27" i="3"/>
  <c r="T27" i="3"/>
  <c r="S27" i="3"/>
  <c r="R27" i="3"/>
  <c r="Q27" i="3"/>
  <c r="P27" i="3"/>
  <c r="P38" i="3" s="1"/>
  <c r="O27" i="3"/>
  <c r="O38" i="3" s="1"/>
  <c r="N27" i="3"/>
  <c r="M27" i="3"/>
  <c r="L27" i="3"/>
  <c r="K27" i="3"/>
  <c r="K38" i="3" s="1"/>
  <c r="J27" i="3"/>
  <c r="J38" i="3" s="1"/>
  <c r="I27" i="3"/>
  <c r="H27" i="3"/>
  <c r="G27" i="3"/>
  <c r="F27" i="3"/>
  <c r="E27" i="3"/>
  <c r="E38" i="3" s="1"/>
  <c r="E40" i="3" s="1"/>
  <c r="D27" i="3"/>
  <c r="D38" i="3" s="1"/>
  <c r="D40" i="3" s="1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R38" i="4" s="1"/>
  <c r="Q27" i="4"/>
  <c r="Q38" i="4" s="1"/>
  <c r="P27" i="4"/>
  <c r="O27" i="4"/>
  <c r="N27" i="4"/>
  <c r="M27" i="4"/>
  <c r="L27" i="4"/>
  <c r="K27" i="4"/>
  <c r="J27" i="4"/>
  <c r="I27" i="4"/>
  <c r="H27" i="4"/>
  <c r="G27" i="4"/>
  <c r="G38" i="4" s="1"/>
  <c r="G40" i="4" s="1"/>
  <c r="H39" i="4" s="1"/>
  <c r="H40" i="4" s="1"/>
  <c r="I39" i="4" s="1"/>
  <c r="I40" i="4" s="1"/>
  <c r="F27" i="4"/>
  <c r="F38" i="4" s="1"/>
  <c r="F40" i="4" s="1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K38" i="6" s="1"/>
  <c r="J27" i="6"/>
  <c r="J38" i="6" s="1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C38" i="7" s="1"/>
  <c r="C40" i="7" s="1"/>
  <c r="AA27" i="8"/>
  <c r="Y27" i="8"/>
  <c r="X27" i="8"/>
  <c r="Z27" i="8" s="1"/>
  <c r="W27" i="8"/>
  <c r="W38" i="8" s="1"/>
  <c r="V27" i="8"/>
  <c r="V38" i="8" s="1"/>
  <c r="U27" i="8"/>
  <c r="T27" i="8"/>
  <c r="S27" i="8"/>
  <c r="R27" i="8"/>
  <c r="Q27" i="8"/>
  <c r="Q38" i="8" s="1"/>
  <c r="P27" i="8"/>
  <c r="P38" i="8" s="1"/>
  <c r="O27" i="8"/>
  <c r="N27" i="8"/>
  <c r="M27" i="8"/>
  <c r="L27" i="8"/>
  <c r="K27" i="8"/>
  <c r="J27" i="8"/>
  <c r="I27" i="8"/>
  <c r="H27" i="8"/>
  <c r="G27" i="8"/>
  <c r="F27" i="8"/>
  <c r="F38" i="8" s="1"/>
  <c r="F40" i="8" s="1"/>
  <c r="E27" i="8"/>
  <c r="D27" i="8"/>
  <c r="C27" i="8"/>
  <c r="AA27" i="9"/>
  <c r="Y27" i="9"/>
  <c r="Y38" i="9" s="1"/>
  <c r="X27" i="9"/>
  <c r="W27" i="9"/>
  <c r="V27" i="9"/>
  <c r="U27" i="9"/>
  <c r="T27" i="9"/>
  <c r="S27" i="9"/>
  <c r="S38" i="9" s="1"/>
  <c r="R27" i="9"/>
  <c r="R38" i="9" s="1"/>
  <c r="Q27" i="9"/>
  <c r="P27" i="9"/>
  <c r="O27" i="9"/>
  <c r="N27" i="9"/>
  <c r="M27" i="9"/>
  <c r="L27" i="9"/>
  <c r="K27" i="9"/>
  <c r="J27" i="9"/>
  <c r="I27" i="9"/>
  <c r="H27" i="9"/>
  <c r="H38" i="9" s="1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C27" i="11"/>
  <c r="AA27" i="12"/>
  <c r="Y27" i="12"/>
  <c r="Y38" i="12" s="1"/>
  <c r="Y40" i="12" s="1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N38" i="12" s="1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K38" i="13" s="1"/>
  <c r="J27" i="13"/>
  <c r="J38" i="13" s="1"/>
  <c r="I27" i="13"/>
  <c r="H27" i="13"/>
  <c r="G27" i="13"/>
  <c r="F27" i="13"/>
  <c r="E27" i="13"/>
  <c r="E38" i="13" s="1"/>
  <c r="E40" i="13" s="1"/>
  <c r="D27" i="13"/>
  <c r="D38" i="13" s="1"/>
  <c r="D40" i="13" s="1"/>
  <c r="C27" i="13"/>
  <c r="AA27" i="14"/>
  <c r="Y27" i="14"/>
  <c r="X27" i="14"/>
  <c r="W27" i="14"/>
  <c r="V27" i="14"/>
  <c r="U27" i="14"/>
  <c r="T27" i="14"/>
  <c r="S27" i="14"/>
  <c r="R27" i="14"/>
  <c r="R38" i="14" s="1"/>
  <c r="Q27" i="14"/>
  <c r="P27" i="14"/>
  <c r="O27" i="14"/>
  <c r="N27" i="14"/>
  <c r="N38" i="14" s="1"/>
  <c r="M27" i="14"/>
  <c r="M38" i="14" s="1"/>
  <c r="L27" i="14"/>
  <c r="K27" i="14"/>
  <c r="J27" i="14"/>
  <c r="I27" i="14"/>
  <c r="H27" i="14"/>
  <c r="G27" i="14"/>
  <c r="G38" i="14" s="1"/>
  <c r="G40" i="14" s="1"/>
  <c r="H39" i="14" s="1"/>
  <c r="H40" i="14" s="1"/>
  <c r="I39" i="14" s="1"/>
  <c r="I40" i="14" s="1"/>
  <c r="F27" i="14"/>
  <c r="F38" i="14" s="1"/>
  <c r="F40" i="14" s="1"/>
  <c r="E27" i="14"/>
  <c r="D27" i="14"/>
  <c r="C27" i="14"/>
  <c r="AA27" i="15"/>
  <c r="Y27" i="15"/>
  <c r="X27" i="15"/>
  <c r="Z27" i="15" s="1"/>
  <c r="W27" i="15"/>
  <c r="V27" i="15"/>
  <c r="U27" i="15"/>
  <c r="U38" i="15" s="1"/>
  <c r="T27" i="15"/>
  <c r="T38" i="15" s="1"/>
  <c r="S27" i="15"/>
  <c r="R27" i="15"/>
  <c r="Q27" i="15"/>
  <c r="Q38" i="15" s="1"/>
  <c r="P27" i="15"/>
  <c r="P38" i="15" s="1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N38" i="16" s="1"/>
  <c r="M27" i="16"/>
  <c r="M38" i="16" s="1"/>
  <c r="L27" i="16"/>
  <c r="L38" i="16" s="1"/>
  <c r="K27" i="16"/>
  <c r="J27" i="16"/>
  <c r="I27" i="16"/>
  <c r="H27" i="16"/>
  <c r="G27" i="16"/>
  <c r="F27" i="16"/>
  <c r="E27" i="16"/>
  <c r="D27" i="16"/>
  <c r="C27" i="16"/>
  <c r="AA27" i="17"/>
  <c r="AA38" i="17" s="1"/>
  <c r="AA40" i="17" s="1"/>
  <c r="Y27" i="17"/>
  <c r="Y38" i="17" s="1"/>
  <c r="Y40" i="17" s="1"/>
  <c r="X27" i="17"/>
  <c r="Z27" i="17" s="1"/>
  <c r="W27" i="17"/>
  <c r="V27" i="17"/>
  <c r="U27" i="17"/>
  <c r="T27" i="17"/>
  <c r="S27" i="17"/>
  <c r="R27" i="17"/>
  <c r="Q27" i="17"/>
  <c r="P27" i="17"/>
  <c r="P38" i="17" s="1"/>
  <c r="O27" i="17"/>
  <c r="O38" i="17" s="1"/>
  <c r="N27" i="17"/>
  <c r="N38" i="17" s="1"/>
  <c r="M27" i="17"/>
  <c r="L27" i="17"/>
  <c r="K27" i="17"/>
  <c r="J27" i="17"/>
  <c r="I27" i="17"/>
  <c r="H27" i="17"/>
  <c r="G27" i="17"/>
  <c r="F27" i="17"/>
  <c r="E27" i="17"/>
  <c r="D27" i="17"/>
  <c r="D38" i="17" s="1"/>
  <c r="D40" i="17" s="1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J38" i="19" s="1"/>
  <c r="I27" i="19"/>
  <c r="I38" i="19" s="1"/>
  <c r="H27" i="19"/>
  <c r="H38" i="19" s="1"/>
  <c r="G27" i="19"/>
  <c r="G38" i="19" s="1"/>
  <c r="G40" i="19" s="1"/>
  <c r="H39" i="19" s="1"/>
  <c r="H40" i="19" s="1"/>
  <c r="I39" i="19" s="1"/>
  <c r="I40" i="19" s="1"/>
  <c r="F27" i="19"/>
  <c r="E27" i="19"/>
  <c r="D27" i="19"/>
  <c r="C27" i="19"/>
  <c r="AA27" i="20"/>
  <c r="Y27" i="20"/>
  <c r="X27" i="20"/>
  <c r="Z27" i="20" s="1"/>
  <c r="W27" i="20"/>
  <c r="W38" i="20" s="1"/>
  <c r="V27" i="20"/>
  <c r="V38" i="20" s="1"/>
  <c r="U27" i="20"/>
  <c r="U38" i="20" s="1"/>
  <c r="T27" i="20"/>
  <c r="T38" i="20" s="1"/>
  <c r="S27" i="20"/>
  <c r="R27" i="20"/>
  <c r="Q27" i="20"/>
  <c r="P27" i="20"/>
  <c r="O27" i="20"/>
  <c r="N27" i="20"/>
  <c r="M27" i="20"/>
  <c r="L27" i="20"/>
  <c r="K27" i="20"/>
  <c r="K38" i="20" s="1"/>
  <c r="J27" i="20"/>
  <c r="J38" i="20" s="1"/>
  <c r="I27" i="20"/>
  <c r="I38" i="20" s="1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V38" i="21" s="1"/>
  <c r="U27" i="21"/>
  <c r="T27" i="21"/>
  <c r="S27" i="21"/>
  <c r="R27" i="21"/>
  <c r="Q27" i="21"/>
  <c r="P27" i="21"/>
  <c r="O27" i="21"/>
  <c r="N27" i="21"/>
  <c r="M27" i="21"/>
  <c r="L27" i="21"/>
  <c r="K27" i="21"/>
  <c r="K38" i="21" s="1"/>
  <c r="J27" i="21"/>
  <c r="I27" i="21"/>
  <c r="H27" i="21"/>
  <c r="G27" i="21"/>
  <c r="F27" i="21"/>
  <c r="E27" i="21"/>
  <c r="D27" i="21"/>
  <c r="C27" i="21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M38" i="1" s="1"/>
  <c r="L27" i="1"/>
  <c r="K27" i="1"/>
  <c r="J27" i="1"/>
  <c r="I27" i="1"/>
  <c r="H27" i="1"/>
  <c r="G27" i="1"/>
  <c r="F27" i="1"/>
  <c r="E27" i="1"/>
  <c r="E38" i="1" s="1"/>
  <c r="E40" i="1" s="1"/>
  <c r="D27" i="1"/>
  <c r="D38" i="1" s="1"/>
  <c r="D40" i="1" s="1"/>
  <c r="C27" i="1"/>
  <c r="C38" i="1" s="1"/>
  <c r="C40" i="1" s="1"/>
  <c r="AA17" i="2"/>
  <c r="Y17" i="2"/>
  <c r="X17" i="2"/>
  <c r="Z17" i="2" s="1"/>
  <c r="W17" i="2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L17" i="2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X17" i="3"/>
  <c r="Z17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AA17" i="4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Z38" i="6" s="1"/>
  <c r="W17" i="6"/>
  <c r="V17" i="6"/>
  <c r="U17" i="6"/>
  <c r="T17" i="6"/>
  <c r="S17" i="6"/>
  <c r="R17" i="6"/>
  <c r="Q17" i="6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H17" i="6"/>
  <c r="G17" i="6"/>
  <c r="G38" i="6" s="1"/>
  <c r="G40" i="6" s="1"/>
  <c r="H39" i="6" s="1"/>
  <c r="F17" i="6"/>
  <c r="F38" i="6" s="1"/>
  <c r="E17" i="6"/>
  <c r="E38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V17" i="7"/>
  <c r="V38" i="7" s="1"/>
  <c r="U17" i="7"/>
  <c r="U38" i="7" s="1"/>
  <c r="T17" i="7"/>
  <c r="S17" i="7"/>
  <c r="R17" i="7"/>
  <c r="Q17" i="7"/>
  <c r="P17" i="7"/>
  <c r="O17" i="7"/>
  <c r="N17" i="7"/>
  <c r="M17" i="7"/>
  <c r="L17" i="7"/>
  <c r="K17" i="7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X17" i="8"/>
  <c r="X38" i="8" s="1"/>
  <c r="W17" i="8"/>
  <c r="V17" i="8"/>
  <c r="U17" i="8"/>
  <c r="U38" i="8" s="1"/>
  <c r="T17" i="8"/>
  <c r="T38" i="8" s="1"/>
  <c r="S17" i="8"/>
  <c r="S38" i="8" s="1"/>
  <c r="R17" i="8"/>
  <c r="R38" i="8" s="1"/>
  <c r="Q17" i="8"/>
  <c r="P17" i="8"/>
  <c r="O17" i="8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D17" i="8"/>
  <c r="C17" i="8"/>
  <c r="AA17" i="9"/>
  <c r="Y17" i="9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Q17" i="9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E17" i="9"/>
  <c r="D17" i="9"/>
  <c r="C17" i="9"/>
  <c r="AA17" i="10"/>
  <c r="Y17" i="10"/>
  <c r="X17" i="10"/>
  <c r="W17" i="10"/>
  <c r="W38" i="10" s="1"/>
  <c r="V17" i="10"/>
  <c r="V38" i="10" s="1"/>
  <c r="U17" i="10"/>
  <c r="T17" i="10"/>
  <c r="S17" i="10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I17" i="11"/>
  <c r="H17" i="11"/>
  <c r="G17" i="11"/>
  <c r="F17" i="11"/>
  <c r="E17" i="11"/>
  <c r="D17" i="11"/>
  <c r="C17" i="11"/>
  <c r="C38" i="11" s="1"/>
  <c r="C40" i="11" s="1"/>
  <c r="AA17" i="12"/>
  <c r="AA38" i="12" s="1"/>
  <c r="AA40" i="12" s="1"/>
  <c r="Y17" i="12"/>
  <c r="X17" i="12"/>
  <c r="Z17" i="12" s="1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L17" i="12"/>
  <c r="K17" i="12"/>
  <c r="J17" i="12"/>
  <c r="I17" i="12"/>
  <c r="H17" i="12"/>
  <c r="G17" i="12"/>
  <c r="F17" i="12"/>
  <c r="E17" i="12"/>
  <c r="D17" i="12"/>
  <c r="C17" i="12"/>
  <c r="AA17" i="13"/>
  <c r="Y17" i="13"/>
  <c r="X17" i="13"/>
  <c r="Z17" i="13" s="1"/>
  <c r="W17" i="13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O17" i="13"/>
  <c r="N17" i="13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C17" i="13"/>
  <c r="AA17" i="14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P17" i="14"/>
  <c r="P38" i="14" s="1"/>
  <c r="O17" i="14"/>
  <c r="O38" i="14" s="1"/>
  <c r="N17" i="14"/>
  <c r="M17" i="14"/>
  <c r="L17" i="14"/>
  <c r="K17" i="14"/>
  <c r="J17" i="14"/>
  <c r="I17" i="14"/>
  <c r="H17" i="14"/>
  <c r="G17" i="14"/>
  <c r="F17" i="14"/>
  <c r="E17" i="14"/>
  <c r="D17" i="14"/>
  <c r="C17" i="14"/>
  <c r="C38" i="14" s="1"/>
  <c r="C40" i="14" s="1"/>
  <c r="AA17" i="15"/>
  <c r="AA38" i="15" s="1"/>
  <c r="AA40" i="15" s="1"/>
  <c r="Y17" i="15"/>
  <c r="Y38" i="15" s="1"/>
  <c r="X17" i="15"/>
  <c r="X38" i="15" s="1"/>
  <c r="W17" i="15"/>
  <c r="W38" i="15" s="1"/>
  <c r="V17" i="15"/>
  <c r="V38" i="15" s="1"/>
  <c r="U17" i="15"/>
  <c r="T17" i="15"/>
  <c r="S17" i="15"/>
  <c r="R17" i="15"/>
  <c r="Q17" i="15"/>
  <c r="P17" i="15"/>
  <c r="O17" i="15"/>
  <c r="O38" i="15" s="1"/>
  <c r="N17" i="15"/>
  <c r="N38" i="15" s="1"/>
  <c r="M17" i="15"/>
  <c r="M38" i="15" s="1"/>
  <c r="L17" i="15"/>
  <c r="K17" i="15"/>
  <c r="J17" i="15"/>
  <c r="I17" i="15"/>
  <c r="H17" i="15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Z17" i="16" s="1"/>
  <c r="X17" i="16"/>
  <c r="X38" i="16" s="1"/>
  <c r="W17" i="16"/>
  <c r="W38" i="16" s="1"/>
  <c r="V17" i="16"/>
  <c r="V38" i="16" s="1"/>
  <c r="U17" i="16"/>
  <c r="U38" i="16" s="1"/>
  <c r="T17" i="16"/>
  <c r="S17" i="16"/>
  <c r="R17" i="16"/>
  <c r="R38" i="16" s="1"/>
  <c r="Q17" i="16"/>
  <c r="Q38" i="16" s="1"/>
  <c r="P17" i="16"/>
  <c r="P38" i="16" s="1"/>
  <c r="O17" i="16"/>
  <c r="O38" i="16" s="1"/>
  <c r="N17" i="16"/>
  <c r="M17" i="16"/>
  <c r="L17" i="16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X17" i="17"/>
  <c r="Z17" i="17" s="1"/>
  <c r="W17" i="17"/>
  <c r="V17" i="17"/>
  <c r="U17" i="17"/>
  <c r="T17" i="17"/>
  <c r="S17" i="17"/>
  <c r="S38" i="17" s="1"/>
  <c r="R17" i="17"/>
  <c r="R38" i="17" s="1"/>
  <c r="Q17" i="17"/>
  <c r="Q38" i="17" s="1"/>
  <c r="P17" i="17"/>
  <c r="O17" i="17"/>
  <c r="N17" i="17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C17" i="17"/>
  <c r="AA17" i="18"/>
  <c r="Z17" i="18"/>
  <c r="Y17" i="18"/>
  <c r="X17" i="18"/>
  <c r="W17" i="18"/>
  <c r="V17" i="18"/>
  <c r="U17" i="18"/>
  <c r="T17" i="18"/>
  <c r="S17" i="18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W38" i="19" s="1"/>
  <c r="V17" i="19"/>
  <c r="U17" i="19"/>
  <c r="T17" i="19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H17" i="19"/>
  <c r="G17" i="19"/>
  <c r="F17" i="19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U17" i="20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J17" i="20"/>
  <c r="I17" i="20"/>
  <c r="H17" i="20"/>
  <c r="G17" i="20"/>
  <c r="F17" i="20"/>
  <c r="E17" i="20"/>
  <c r="D17" i="20"/>
  <c r="C17" i="20"/>
  <c r="AA17" i="21"/>
  <c r="Y17" i="21"/>
  <c r="X17" i="21"/>
  <c r="W17" i="2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J17" i="21"/>
  <c r="I17" i="21"/>
  <c r="H17" i="21"/>
  <c r="G17" i="21"/>
  <c r="F17" i="21"/>
  <c r="E17" i="21"/>
  <c r="D17" i="21"/>
  <c r="C17" i="21"/>
  <c r="AA17" i="1"/>
  <c r="Y17" i="1"/>
  <c r="X17" i="1"/>
  <c r="Z17" i="1" s="1"/>
  <c r="W17" i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N17" i="1"/>
  <c r="M17" i="1"/>
  <c r="L17" i="1"/>
  <c r="K17" i="1"/>
  <c r="J17" i="1"/>
  <c r="J38" i="1" s="1"/>
  <c r="I17" i="1"/>
  <c r="I38" i="1" s="1"/>
  <c r="H17" i="1"/>
  <c r="H38" i="1" s="1"/>
  <c r="G17" i="1"/>
  <c r="F17" i="1"/>
  <c r="E17" i="1"/>
  <c r="D17" i="1"/>
  <c r="C17" i="1"/>
  <c r="X40" i="16" l="1"/>
  <c r="Z38" i="15"/>
  <c r="X40" i="15"/>
  <c r="Z40" i="15" s="1"/>
  <c r="H40" i="6"/>
  <c r="I39" i="6" s="1"/>
  <c r="I40" i="6" s="1"/>
  <c r="Z38" i="14"/>
  <c r="Y40" i="14"/>
  <c r="I40" i="13"/>
  <c r="H40" i="1"/>
  <c r="I39" i="1" s="1"/>
  <c r="I40" i="1" s="1"/>
  <c r="X40" i="13"/>
  <c r="Z40" i="13" s="1"/>
  <c r="Z17" i="15"/>
  <c r="Y38" i="16"/>
  <c r="Y40" i="16" s="1"/>
  <c r="X40" i="6"/>
  <c r="Z40" i="6" s="1"/>
  <c r="X38" i="17"/>
  <c r="Z38" i="18"/>
  <c r="X38" i="11"/>
  <c r="Z17" i="10"/>
  <c r="X38" i="10"/>
  <c r="X38" i="4"/>
  <c r="Z38" i="2"/>
  <c r="X40" i="2"/>
  <c r="Y40" i="2"/>
  <c r="Z17" i="6"/>
  <c r="Y40" i="15"/>
  <c r="Z17" i="5"/>
  <c r="X38" i="5"/>
  <c r="X38" i="14"/>
  <c r="X40" i="14" s="1"/>
  <c r="Z17" i="14"/>
  <c r="Z40" i="18"/>
  <c r="Z38" i="1"/>
  <c r="I40" i="21"/>
  <c r="Z27" i="1"/>
  <c r="X40" i="21"/>
  <c r="Z40" i="21" s="1"/>
  <c r="X38" i="19"/>
  <c r="H40" i="2"/>
  <c r="I39" i="2" s="1"/>
  <c r="I40" i="2" s="1"/>
  <c r="K39" i="2" s="1"/>
  <c r="Z27" i="9"/>
  <c r="X38" i="9"/>
  <c r="Z38" i="8"/>
  <c r="X40" i="8"/>
  <c r="Y40" i="8"/>
  <c r="X38" i="20"/>
  <c r="X38" i="12"/>
  <c r="N38" i="1"/>
  <c r="L38" i="21"/>
  <c r="N38" i="13"/>
  <c r="Z17" i="8"/>
  <c r="W38" i="7"/>
  <c r="U38" i="6"/>
  <c r="X40" i="3"/>
  <c r="Z40" i="3" s="1"/>
  <c r="O38" i="1"/>
  <c r="M38" i="21"/>
  <c r="Q38" i="14"/>
  <c r="O38" i="13"/>
  <c r="X38" i="7"/>
  <c r="V38" i="6"/>
  <c r="P38" i="1"/>
  <c r="N38" i="21"/>
  <c r="L38" i="20"/>
  <c r="P38" i="13"/>
  <c r="Z17" i="7"/>
  <c r="Y38" i="7"/>
  <c r="Y40" i="7" s="1"/>
  <c r="W38" i="6"/>
  <c r="L38" i="1"/>
  <c r="Z27" i="14"/>
  <c r="Z17" i="21"/>
  <c r="Z27" i="3"/>
  <c r="K39" i="16"/>
  <c r="J40" i="16"/>
  <c r="K39" i="5"/>
  <c r="J40" i="5"/>
  <c r="J40" i="10"/>
  <c r="K39" i="10"/>
  <c r="J40" i="18"/>
  <c r="K39" i="18"/>
  <c r="K39" i="7"/>
  <c r="J40" i="7"/>
  <c r="K39" i="21"/>
  <c r="J40" i="21"/>
  <c r="J40" i="19"/>
  <c r="K39" i="19"/>
  <c r="K39" i="15"/>
  <c r="J40" i="15"/>
  <c r="J40" i="4"/>
  <c r="K39" i="4"/>
  <c r="J40" i="12"/>
  <c r="K39" i="12"/>
  <c r="J40" i="9"/>
  <c r="K39" i="9"/>
  <c r="J40" i="20"/>
  <c r="K39" i="20"/>
  <c r="J40" i="17"/>
  <c r="K39" i="17"/>
  <c r="J40" i="6"/>
  <c r="K39" i="6"/>
  <c r="J40" i="14"/>
  <c r="K39" i="14"/>
  <c r="J40" i="3"/>
  <c r="K39" i="3"/>
  <c r="J40" i="1"/>
  <c r="K39" i="1"/>
  <c r="K39" i="8"/>
  <c r="J40" i="8"/>
  <c r="K39" i="13"/>
  <c r="J40" i="13"/>
  <c r="K39" i="11"/>
  <c r="J40" i="11"/>
  <c r="Z40" i="2" l="1"/>
  <c r="Z38" i="4"/>
  <c r="X40" i="4"/>
  <c r="Z40" i="4" s="1"/>
  <c r="Z38" i="10"/>
  <c r="X40" i="10"/>
  <c r="Z40" i="10" s="1"/>
  <c r="Z40" i="8"/>
  <c r="Z38" i="11"/>
  <c r="X40" i="11"/>
  <c r="Z40" i="11" s="1"/>
  <c r="Z38" i="9"/>
  <c r="X40" i="9"/>
  <c r="Z40" i="9" s="1"/>
  <c r="Z38" i="17"/>
  <c r="X40" i="17"/>
  <c r="Z40" i="17" s="1"/>
  <c r="X40" i="7"/>
  <c r="Z40" i="7" s="1"/>
  <c r="Z38" i="7"/>
  <c r="J40" i="2"/>
  <c r="Z40" i="14"/>
  <c r="Z38" i="5"/>
  <c r="X40" i="5"/>
  <c r="Z40" i="5" s="1"/>
  <c r="Z38" i="16"/>
  <c r="Z38" i="12"/>
  <c r="X40" i="12"/>
  <c r="Z40" i="12" s="1"/>
  <c r="Z38" i="20"/>
  <c r="X40" i="20"/>
  <c r="Z40" i="20" s="1"/>
  <c r="X40" i="19"/>
  <c r="Z40" i="19" s="1"/>
  <c r="Z38" i="19"/>
  <c r="Z40" i="16"/>
  <c r="N39" i="2"/>
  <c r="K40" i="2"/>
  <c r="L39" i="2" s="1"/>
  <c r="L40" i="2" s="1"/>
  <c r="M39" i="2" s="1"/>
  <c r="M40" i="2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19"/>
  <c r="K40" i="19"/>
  <c r="L39" i="19" s="1"/>
  <c r="L40" i="19" s="1"/>
  <c r="M39" i="19" s="1"/>
  <c r="M40" i="19" s="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O39" i="12" l="1"/>
  <c r="N40" i="12"/>
  <c r="N40" i="21"/>
  <c r="O39" i="21"/>
  <c r="O39" i="18"/>
  <c r="N40" i="18"/>
  <c r="N40" i="5"/>
  <c r="O39" i="5"/>
  <c r="N40" i="6"/>
  <c r="O39" i="6"/>
  <c r="N40" i="9"/>
  <c r="O39" i="9"/>
  <c r="O39" i="20"/>
  <c r="N40" i="20"/>
  <c r="N40" i="17"/>
  <c r="O39" i="17"/>
  <c r="O39" i="11"/>
  <c r="N40" i="11"/>
  <c r="N40" i="13"/>
  <c r="O39" i="13"/>
  <c r="N40" i="14"/>
  <c r="O39" i="14"/>
  <c r="O39" i="16"/>
  <c r="N40" i="16"/>
  <c r="O39" i="3"/>
  <c r="N40" i="3"/>
  <c r="O39" i="4"/>
  <c r="N40" i="4"/>
  <c r="O39" i="2"/>
  <c r="N40" i="2"/>
  <c r="N40" i="15"/>
  <c r="O39" i="15"/>
  <c r="O39" i="10"/>
  <c r="N40" i="10"/>
  <c r="N40" i="1"/>
  <c r="O39" i="1"/>
  <c r="O39" i="19"/>
  <c r="N40" i="19"/>
  <c r="O39" i="8"/>
  <c r="N40" i="8"/>
  <c r="N40" i="7"/>
  <c r="O39" i="7"/>
  <c r="R39" i="5" l="1"/>
  <c r="O40" i="5"/>
  <c r="P39" i="5" s="1"/>
  <c r="P40" i="5" s="1"/>
  <c r="Q39" i="5" s="1"/>
  <c r="Q40" i="5" s="1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O40" i="17"/>
  <c r="P39" i="17" s="1"/>
  <c r="P40" i="17" s="1"/>
  <c r="Q39" i="17" s="1"/>
  <c r="Q40" i="17" s="1"/>
  <c r="R39" i="17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R39" i="20"/>
  <c r="O40" i="20"/>
  <c r="P39" i="20" s="1"/>
  <c r="P40" i="20" s="1"/>
  <c r="Q39" i="20" s="1"/>
  <c r="Q40" i="20" s="1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R39" i="18"/>
  <c r="O40" i="18"/>
  <c r="P39" i="18" s="1"/>
  <c r="P40" i="18" s="1"/>
  <c r="Q39" i="18" s="1"/>
  <c r="Q40" i="18" s="1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O40" i="11"/>
  <c r="P39" i="11" s="1"/>
  <c r="P40" i="11" s="1"/>
  <c r="Q39" i="11" s="1"/>
  <c r="Q40" i="11" s="1"/>
  <c r="R39" i="11"/>
  <c r="R39" i="12"/>
  <c r="O40" i="12"/>
  <c r="P39" i="12" s="1"/>
  <c r="P40" i="12" s="1"/>
  <c r="Q39" i="12" s="1"/>
  <c r="Q40" i="12" s="1"/>
  <c r="R40" i="11" l="1"/>
  <c r="S39" i="11"/>
  <c r="S39" i="21"/>
  <c r="R40" i="21"/>
  <c r="S39" i="8"/>
  <c r="R40" i="8"/>
  <c r="S39" i="1"/>
  <c r="R40" i="1"/>
  <c r="R40" i="20"/>
  <c r="S39" i="20"/>
  <c r="R40" i="15"/>
  <c r="S39" i="15"/>
  <c r="S39" i="13"/>
  <c r="R40" i="13"/>
  <c r="S39" i="18"/>
  <c r="R40" i="18"/>
  <c r="S39" i="5"/>
  <c r="R40" i="5"/>
  <c r="R40" i="4"/>
  <c r="S39" i="4"/>
  <c r="R40" i="19"/>
  <c r="S39" i="19"/>
  <c r="R40" i="17"/>
  <c r="S39" i="17"/>
  <c r="R40" i="3"/>
  <c r="S39" i="3"/>
  <c r="S39" i="10"/>
  <c r="R40" i="10"/>
  <c r="S39" i="2"/>
  <c r="R40" i="2"/>
  <c r="S39" i="6"/>
  <c r="R40" i="6"/>
  <c r="S39" i="16"/>
  <c r="R40" i="16"/>
  <c r="R40" i="12"/>
  <c r="S39" i="12"/>
  <c r="R40" i="7"/>
  <c r="S39" i="7"/>
  <c r="R40" i="9"/>
  <c r="S39" i="9"/>
  <c r="S39" i="14"/>
  <c r="R40" i="14"/>
  <c r="V39" i="9" l="1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21"/>
  <c r="S40" i="21"/>
  <c r="T39" i="21" s="1"/>
  <c r="T40" i="21" s="1"/>
  <c r="U39" i="21" s="1"/>
  <c r="U40" i="21" s="1"/>
  <c r="V40" i="21" s="1"/>
  <c r="W40" i="21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<sst xmlns="http://schemas.openxmlformats.org/spreadsheetml/2006/main" count="2205" uniqueCount="86">
  <si>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</si>
  <si>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</si>
  <si>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</si>
  <si>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</si>
  <si>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</si>
  <si>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</si>
  <si>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</si>
  <si>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</si>
  <si>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</si>
  <si>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</si>
  <si>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</si>
  <si>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</si>
  <si>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</si>
  <si>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</si>
  <si>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</si>
  <si>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</si>
  <si>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</si>
  <si>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</si>
  <si>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</si>
  <si>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</si>
  <si>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</si>
  <si>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</si>
  <si>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</si>
  <si>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</si>
  <si>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</si>
  <si>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</si>
  <si>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</si>
  <si>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</si>
  <si>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</si>
  <si>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</si>
  <si>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</si>
  <si>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</si>
  <si>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</si>
  <si>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</si>
  <si>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</si>
  <si>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</si>
  <si>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</si>
  <si>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</si>
  <si>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</si>
  <si>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</si>
  <si>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</si>
  <si>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</si>
  <si>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</si>
  <si>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</si>
  <si>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</si>
  <si>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</si>
  <si>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</si>
  <si>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</si>
  <si>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</si>
  <si>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</si>
  <si>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</si>
  <si>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</si>
  <si>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</si>
  <si>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</si>
  <si>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</si>
  <si>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</si>
  <si>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</si>
  <si>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</si>
  <si>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</si>
  <si>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</si>
  <si>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</si>
  <si>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</si>
  <si>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</si>
  <si>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4th Quarter ended 30 June 2025 (Figures Finalised as at 2025/08/08)</t>
  </si>
  <si>
    <t>Mpumalanga: Mkhondo (MP303) - Table C7 Quarterly Budgeted Cash Flows ( Water management                                   ) for 4th Quarter ended 30 June 2025 (Figures Finalised as at 2025/08/08)</t>
  </si>
  <si>
    <t>Mpumalanga: Pixley Ka Seme (MP) (MP304) - Table C7 Quarterly Budgeted Cash Flows ( Water management                                   ) for 4th Quarter ended 30 June 2025 (Figures Finalised as at 2025/08/08)</t>
  </si>
  <si>
    <t>Mpumalanga: Lekwa (MP305) - Table C7 Quarterly Budgeted Cash Flows ( Water management                                   ) for 4th Quarter ended 30 June 2025 (Figures Finalised as at 2025/08/08)</t>
  </si>
  <si>
    <t>Mpumalanga: Dipaleseng (MP306) - Table C7 Quarterly Budgeted Cash Flows ( Water management                                   ) for 4th Quarter ended 30 June 2025 (Figures Finalised as at 2025/08/08)</t>
  </si>
  <si>
    <t>Mpumalanga: Govan Mbeki (MP307) - Table C7 Quarterly Budgeted Cash Flows ( Water management                                   ) for 4th Quarter ended 30 June 2025 (Figures Finalised as at 2025/08/08)</t>
  </si>
  <si>
    <t>Mpumalanga: Gert Sibande (DC30) - Table C7 Quarterly Budgeted Cash Flows ( Water management                                   ) for 4th Quarter ended 30 June 2025 (Figures Finalised as at 2025/08/08)</t>
  </si>
  <si>
    <t>Mpumalanga: Victor Khanye (MP311) - Table C7 Quarterly Budgeted Cash Flows ( Water management                                   ) for 4th Quarter ended 30 June 2025 (Figures Finalised as at 2025/08/08)</t>
  </si>
  <si>
    <t>Mpumalanga: Emalahleni (MP) (MP312) - Table C7 Quarterly Budgeted Cash Flows ( Water management                                   ) for 4th Quarter ended 30 June 2025 (Figures Finalised as at 2025/08/08)</t>
  </si>
  <si>
    <t>Mpumalanga: Steve Tshwete (MP313) - Table C7 Quarterly Budgeted Cash Flows ( Water management                                   ) for 4th Quarter ended 30 June 2025 (Figures Finalised as at 2025/08/08)</t>
  </si>
  <si>
    <t>Mpumalanga: Emakhazeni (MP314) - Table C7 Quarterly Budgeted Cash Flows ( Water management                                   ) for 4th Quarter ended 30 June 2025 (Figures Finalised as at 2025/08/08)</t>
  </si>
  <si>
    <t>Mpumalanga: Thembisile Hani (MP315) - Table C7 Quarterly Budgeted Cash Flows ( Water management                                   ) for 4th Quarter ended 30 June 2025 (Figures Finalised as at 2025/08/08)</t>
  </si>
  <si>
    <t>Mpumalanga: Dr J.S. Moroka (MP316) - Table C7 Quarterly Budgeted Cash Flows ( Water management                                   ) for 4th Quarter ended 30 June 2025 (Figures Finalised as at 2025/08/08)</t>
  </si>
  <si>
    <t>Mpumalanga: Nkangala (DC31) - Table C7 Quarterly Budgeted Cash Flows ( Water management                                   ) for 4th Quarter ended 30 June 2025 (Figures Finalised as at 2025/08/08)</t>
  </si>
  <si>
    <t>Mpumalanga: Thaba Chweu (MP321) - Table C7 Quarterly Budgeted Cash Flows ( Water management                                   ) for 4th Quarter ended 30 June 2025 (Figures Finalised as at 2025/08/08)</t>
  </si>
  <si>
    <t>Mpumalanga: Nkomazi (MP324) - Table C7 Quarterly Budgeted Cash Flows ( Water management                                   ) for 4th Quarter ended 30 June 2025 (Figures Finalised as at 2025/08/08)</t>
  </si>
  <si>
    <t>Mpumalanga: Bushbuckridge (MP325) - Table C7 Quarterly Budgeted Cash Flows ( Water management                                   ) for 4th Quarter ended 30 June 2025 (Figures Finalised as at 2025/08/08)</t>
  </si>
  <si>
    <t>Mpumalanga: City of Mbombela (MP326) - Table C7 Quarterly Budgeted Cash Flows ( Water management                                   ) for 4th Quarter ended 30 June 2025 (Figures Finalised as at 2025/08/08)</t>
  </si>
  <si>
    <t>Mpumalanga: Ehlanzeni (DC32)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</si>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</sst>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4363096</v>
      </c>
      <c r="D7" s="18"/>
      <c r="E7" s="19">
        <v>11006592</v>
      </c>
      <c r="F7" s="20">
        <v>11006592</v>
      </c>
      <c r="G7" s="20">
        <v>573234</v>
      </c>
      <c r="H7" s="20">
        <v>326123</v>
      </c>
      <c r="I7" s="20">
        <v>219927</v>
      </c>
      <c r="J7" s="20">
        <v>1119284</v>
      </c>
      <c r="K7" s="20">
        <v>588205</v>
      </c>
      <c r="L7" s="20">
        <v>436634</v>
      </c>
      <c r="M7" s="20">
        <v>367934</v>
      </c>
      <c r="N7" s="20">
        <v>1392773</v>
      </c>
      <c r="O7" s="20">
        <v>354339</v>
      </c>
      <c r="P7" s="20">
        <v>498202</v>
      </c>
      <c r="Q7" s="20">
        <v>499503</v>
      </c>
      <c r="R7" s="20">
        <v>1352044</v>
      </c>
      <c r="S7" s="20">
        <v>703080</v>
      </c>
      <c r="T7" s="20">
        <v>859561</v>
      </c>
      <c r="U7" s="20">
        <v>705208</v>
      </c>
      <c r="V7" s="20">
        <v>2267849</v>
      </c>
      <c r="W7" s="20">
        <v>6131950</v>
      </c>
      <c r="X7" s="20">
        <v>11006592</v>
      </c>
      <c r="Y7" s="20">
        <v>-4874642</v>
      </c>
      <c r="Z7" s="21">
        <v>-44.288386450592512</v>
      </c>
      <c r="AA7" s="22">
        <v>11006592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302</v>
      </c>
      <c r="L11" s="20">
        <v>3772</v>
      </c>
      <c r="M11" s="20">
        <v>2501</v>
      </c>
      <c r="N11" s="20">
        <v>6575</v>
      </c>
      <c r="O11" s="20">
        <v>3503</v>
      </c>
      <c r="P11" s="20">
        <v>7328</v>
      </c>
      <c r="Q11" s="20">
        <v>25413</v>
      </c>
      <c r="R11" s="20">
        <v>36244</v>
      </c>
      <c r="S11" s="20">
        <v>50335</v>
      </c>
      <c r="T11" s="20">
        <v>20055</v>
      </c>
      <c r="U11" s="20">
        <v>42864</v>
      </c>
      <c r="V11" s="20">
        <v>113254</v>
      </c>
      <c r="W11" s="20">
        <v>156073</v>
      </c>
      <c r="X11" s="20"/>
      <c r="Y11" s="20">
        <v>156073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-30467401</v>
      </c>
      <c r="D14" s="18"/>
      <c r="E14" s="19">
        <v>-53440757</v>
      </c>
      <c r="F14" s="20">
        <v>-61070161</v>
      </c>
      <c r="G14" s="20">
        <v>-1631186</v>
      </c>
      <c r="H14" s="20">
        <v>-226890</v>
      </c>
      <c r="I14" s="20">
        <v>-4557</v>
      </c>
      <c r="J14" s="20">
        <v>-1862633</v>
      </c>
      <c r="K14" s="20">
        <v>-6818390</v>
      </c>
      <c r="L14" s="20">
        <v>-6161033</v>
      </c>
      <c r="M14" s="20">
        <v>-5975695</v>
      </c>
      <c r="N14" s="20">
        <v>-18955118</v>
      </c>
      <c r="O14" s="20">
        <v>-676058</v>
      </c>
      <c r="P14" s="20">
        <v>-279445</v>
      </c>
      <c r="Q14" s="20">
        <v>-3611522</v>
      </c>
      <c r="R14" s="20">
        <v>-4567025</v>
      </c>
      <c r="S14" s="20">
        <v>-2092089</v>
      </c>
      <c r="T14" s="20">
        <v>-1439973</v>
      </c>
      <c r="U14" s="20">
        <v>-1046006</v>
      </c>
      <c r="V14" s="20">
        <v>-4578068</v>
      </c>
      <c r="W14" s="20">
        <v>-29962844</v>
      </c>
      <c r="X14" s="20">
        <v>-61070161</v>
      </c>
      <c r="Y14" s="20">
        <v>31107317</v>
      </c>
      <c r="Z14" s="21">
        <v>-50.937014886861029</v>
      </c>
      <c r="AA14" s="22">
        <v>-61070161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-26104305</v>
      </c>
      <c r="D17" s="26">
        <f>SUM(D6:D16)</f>
        <v>0</v>
      </c>
      <c r="E17" s="27">
        <f t="shared" si="0"/>
        <v>-42434165</v>
      </c>
      <c r="F17" s="28">
        <f t="shared" si="0"/>
        <v>-50063569</v>
      </c>
      <c r="G17" s="28">
        <f t="shared" si="0"/>
        <v>-1057952</v>
      </c>
      <c r="H17" s="28">
        <f t="shared" si="0"/>
        <v>99233</v>
      </c>
      <c r="I17" s="28">
        <f t="shared" si="0"/>
        <v>215370</v>
      </c>
      <c r="J17" s="28">
        <f t="shared" si="0"/>
        <v>-743349</v>
      </c>
      <c r="K17" s="28">
        <f t="shared" si="0"/>
        <v>-6229883</v>
      </c>
      <c r="L17" s="28">
        <f t="shared" si="0"/>
        <v>-5720627</v>
      </c>
      <c r="M17" s="28">
        <f t="shared" si="0"/>
        <v>-5605260</v>
      </c>
      <c r="N17" s="28">
        <f t="shared" si="0"/>
        <v>-17555770</v>
      </c>
      <c r="O17" s="28">
        <f t="shared" si="0"/>
        <v>-318216</v>
      </c>
      <c r="P17" s="28">
        <f t="shared" si="0"/>
        <v>226085</v>
      </c>
      <c r="Q17" s="28">
        <f t="shared" si="0"/>
        <v>-3086606</v>
      </c>
      <c r="R17" s="28">
        <f t="shared" si="0"/>
        <v>-3178737</v>
      </c>
      <c r="S17" s="28">
        <f t="shared" si="0"/>
        <v>-1338674</v>
      </c>
      <c r="T17" s="28">
        <f t="shared" si="0"/>
        <v>-560357</v>
      </c>
      <c r="U17" s="28">
        <f t="shared" si="0"/>
        <v>-297934</v>
      </c>
      <c r="V17" s="28">
        <f t="shared" si="0"/>
        <v>-2196965</v>
      </c>
      <c r="W17" s="28">
        <f t="shared" si="0"/>
        <v>-23674821</v>
      </c>
      <c r="X17" s="28">
        <f t="shared" si="0"/>
        <v>-50063569</v>
      </c>
      <c r="Y17" s="28">
        <f t="shared" si="0"/>
        <v>26388748</v>
      </c>
      <c r="Z17" s="29">
        <f>+IF(X17&lt;&gt;0,+(Y17/X17)*100,0)</f>
        <v>-52.710480948731394</v>
      </c>
      <c r="AA17" s="30">
        <f>SUM(AA6:AA16)</f>
        <v>-50063569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-3671500</v>
      </c>
      <c r="F26" s="20">
        <v>-4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-3500</v>
      </c>
      <c r="T26" s="20"/>
      <c r="U26" s="20"/>
      <c r="V26" s="20">
        <v>-3500</v>
      </c>
      <c r="W26" s="20">
        <v>-3500</v>
      </c>
      <c r="X26" s="20">
        <v>-4</v>
      </c>
      <c r="Y26" s="20">
        <v>-3496</v>
      </c>
      <c r="Z26" s="21">
        <v>87400</v>
      </c>
      <c r="AA26" s="22">
        <v>-4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-3671500</v>
      </c>
      <c r="F27" s="28">
        <f t="shared" si="1"/>
        <v>-4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-3500</v>
      </c>
      <c r="T27" s="28">
        <f t="shared" si="1"/>
        <v>0</v>
      </c>
      <c r="U27" s="28">
        <f t="shared" si="1"/>
        <v>0</v>
      </c>
      <c r="V27" s="28">
        <f t="shared" si="1"/>
        <v>-3500</v>
      </c>
      <c r="W27" s="28">
        <f t="shared" si="1"/>
        <v>-3500</v>
      </c>
      <c r="X27" s="28">
        <f t="shared" si="1"/>
        <v>-4</v>
      </c>
      <c r="Y27" s="28">
        <f t="shared" si="1"/>
        <v>-3496</v>
      </c>
      <c r="Z27" s="29">
        <f>+IF(X27&lt;&gt;0,+(Y27/X27)*100,0)</f>
        <v>87400</v>
      </c>
      <c r="AA27" s="30">
        <f>SUM(AA21:AA26)</f>
        <v>-4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-26104305</v>
      </c>
      <c r="D38" s="32">
        <f>+D17+D27+D36</f>
        <v>0</v>
      </c>
      <c r="E38" s="33">
        <f t="shared" si="3"/>
        <v>-46105665</v>
      </c>
      <c r="F38" s="2">
        <f t="shared" si="3"/>
        <v>-50063573</v>
      </c>
      <c r="G38" s="2">
        <f t="shared" si="3"/>
        <v>-1057952</v>
      </c>
      <c r="H38" s="2">
        <f t="shared" si="3"/>
        <v>99233</v>
      </c>
      <c r="I38" s="2">
        <f t="shared" si="3"/>
        <v>215370</v>
      </c>
      <c r="J38" s="2">
        <f t="shared" si="3"/>
        <v>-743349</v>
      </c>
      <c r="K38" s="2">
        <f t="shared" si="3"/>
        <v>-6229883</v>
      </c>
      <c r="L38" s="2">
        <f t="shared" si="3"/>
        <v>-5720627</v>
      </c>
      <c r="M38" s="2">
        <f t="shared" si="3"/>
        <v>-5605260</v>
      </c>
      <c r="N38" s="2">
        <f t="shared" si="3"/>
        <v>-17555770</v>
      </c>
      <c r="O38" s="2">
        <f t="shared" si="3"/>
        <v>-318216</v>
      </c>
      <c r="P38" s="2">
        <f t="shared" si="3"/>
        <v>226085</v>
      </c>
      <c r="Q38" s="2">
        <f t="shared" si="3"/>
        <v>-3086606</v>
      </c>
      <c r="R38" s="2">
        <f t="shared" si="3"/>
        <v>-3178737</v>
      </c>
      <c r="S38" s="2">
        <f t="shared" si="3"/>
        <v>-1342174</v>
      </c>
      <c r="T38" s="2">
        <f t="shared" si="3"/>
        <v>-560357</v>
      </c>
      <c r="U38" s="2">
        <f t="shared" si="3"/>
        <v>-297934</v>
      </c>
      <c r="V38" s="2">
        <f t="shared" si="3"/>
        <v>-2200465</v>
      </c>
      <c r="W38" s="2">
        <f t="shared" si="3"/>
        <v>-23678321</v>
      </c>
      <c r="X38" s="2">
        <f t="shared" si="3"/>
        <v>-50063573</v>
      </c>
      <c r="Y38" s="2">
        <f t="shared" si="3"/>
        <v>26385252</v>
      </c>
      <c r="Z38" s="34">
        <f>+IF(X38&lt;&gt;0,+(Y38/X38)*100,0)</f>
        <v>-52.703493616006995</v>
      </c>
      <c r="AA38" s="35">
        <f>+AA17+AA27+AA36</f>
        <v>-50063573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-26842881</v>
      </c>
      <c r="H39" s="2">
        <f>+G40+H60</f>
        <v>-27900833</v>
      </c>
      <c r="I39" s="2">
        <f>+H40+I60</f>
        <v>-27801600</v>
      </c>
      <c r="J39" s="2">
        <f>+G39</f>
        <v>-26842881</v>
      </c>
      <c r="K39" s="2">
        <f>+I40+K60</f>
        <v>-27586230</v>
      </c>
      <c r="L39" s="2">
        <f>+K40+L60</f>
        <v>-33816113</v>
      </c>
      <c r="M39" s="2">
        <f>+L40+M60</f>
        <v>-39536740</v>
      </c>
      <c r="N39" s="2">
        <f>+K39</f>
        <v>-27586230</v>
      </c>
      <c r="O39" s="2">
        <f>+M40+O60</f>
        <v>-45142000</v>
      </c>
      <c r="P39" s="2">
        <f>+O40+P60</f>
        <v>-45460216</v>
      </c>
      <c r="Q39" s="2">
        <f>+P40+Q60</f>
        <v>-45234131</v>
      </c>
      <c r="R39" s="2">
        <f>+O39</f>
        <v>-45142000</v>
      </c>
      <c r="S39" s="2">
        <f>+Q40+S60</f>
        <v>-48320737</v>
      </c>
      <c r="T39" s="2">
        <f>+S40+T60</f>
        <v>-49662911</v>
      </c>
      <c r="U39" s="2">
        <f>+T40+U60</f>
        <v>-50223268</v>
      </c>
      <c r="V39" s="2">
        <f>+S39</f>
        <v>-48320737</v>
      </c>
      <c r="W39" s="2">
        <f>+G39</f>
        <v>-26842881</v>
      </c>
      <c r="X39" s="2"/>
      <c r="Y39" s="2">
        <f>+W39-X39</f>
        <v>-26842881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-26104305</v>
      </c>
      <c r="D40" s="43">
        <f t="shared" ref="D40:AA40" si="4">+D38+D39</f>
        <v>0</v>
      </c>
      <c r="E40" s="44">
        <f t="shared" si="4"/>
        <v>-46105665</v>
      </c>
      <c r="F40" s="45">
        <f t="shared" si="4"/>
        <v>-50063573</v>
      </c>
      <c r="G40" s="45">
        <f t="shared" si="4"/>
        <v>-27900833</v>
      </c>
      <c r="H40" s="45">
        <f t="shared" si="4"/>
        <v>-27801600</v>
      </c>
      <c r="I40" s="45">
        <f t="shared" si="4"/>
        <v>-27586230</v>
      </c>
      <c r="J40" s="45">
        <f>+I40</f>
        <v>-27586230</v>
      </c>
      <c r="K40" s="45">
        <f t="shared" si="4"/>
        <v>-33816113</v>
      </c>
      <c r="L40" s="45">
        <f t="shared" si="4"/>
        <v>-39536740</v>
      </c>
      <c r="M40" s="45">
        <f t="shared" si="4"/>
        <v>-45142000</v>
      </c>
      <c r="N40" s="45">
        <f>+M40</f>
        <v>-45142000</v>
      </c>
      <c r="O40" s="45">
        <f t="shared" si="4"/>
        <v>-45460216</v>
      </c>
      <c r="P40" s="45">
        <f t="shared" si="4"/>
        <v>-45234131</v>
      </c>
      <c r="Q40" s="45">
        <f t="shared" si="4"/>
        <v>-48320737</v>
      </c>
      <c r="R40" s="45">
        <f>+Q40</f>
        <v>-48320737</v>
      </c>
      <c r="S40" s="45">
        <f t="shared" si="4"/>
        <v>-49662911</v>
      </c>
      <c r="T40" s="45">
        <f t="shared" si="4"/>
        <v>-50223268</v>
      </c>
      <c r="U40" s="45">
        <f t="shared" si="4"/>
        <v>-50521202</v>
      </c>
      <c r="V40" s="45">
        <f>+U40</f>
        <v>-50521202</v>
      </c>
      <c r="W40" s="45">
        <f>+V40</f>
        <v>-50521202</v>
      </c>
      <c r="X40" s="45">
        <f t="shared" si="4"/>
        <v>-50063573</v>
      </c>
      <c r="Y40" s="45">
        <f t="shared" si="4"/>
        <v>-457629</v>
      </c>
      <c r="Z40" s="46">
        <f>+IF(X40&lt;&gt;0,+(Y40/X40)*100,0)</f>
        <v>0.91409576380015878</v>
      </c>
      <c r="AA40" s="47">
        <f t="shared" si="4"/>
        <v>-50063573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-26842881</v>
      </c>
      <c r="J60">
        <v>-26842881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-92115000</v>
      </c>
      <c r="F14" s="20">
        <v>-27112000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-27112000</v>
      </c>
      <c r="Y14" s="20">
        <v>27112000</v>
      </c>
      <c r="Z14" s="21">
        <v>-100</v>
      </c>
      <c r="AA14" s="22">
        <v>-27112000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-92115000</v>
      </c>
      <c r="F17" s="28">
        <f t="shared" si="0"/>
        <v>-27112000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-27112000</v>
      </c>
      <c r="Y17" s="28">
        <f t="shared" si="0"/>
        <v>27112000</v>
      </c>
      <c r="Z17" s="29">
        <f>+IF(X17&lt;&gt;0,+(Y17/X17)*100,0)</f>
        <v>-100</v>
      </c>
      <c r="AA17" s="30">
        <f>SUM(AA6:AA16)</f>
        <v>-27112000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-92115000</v>
      </c>
      <c r="F38" s="2">
        <f t="shared" si="3"/>
        <v>-27112000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-27112000</v>
      </c>
      <c r="Y38" s="2">
        <f t="shared" si="3"/>
        <v>27112000</v>
      </c>
      <c r="Z38" s="34">
        <f>+IF(X38&lt;&gt;0,+(Y38/X38)*100,0)</f>
        <v>-100</v>
      </c>
      <c r="AA38" s="35">
        <f>+AA17+AA27+AA36</f>
        <v>-27112000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-92115000</v>
      </c>
      <c r="F40" s="45">
        <f t="shared" si="4"/>
        <v>-27112000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-27112000</v>
      </c>
      <c r="Y40" s="45">
        <f t="shared" si="4"/>
        <v>27112000</v>
      </c>
      <c r="Z40" s="46">
        <f>+IF(X40&lt;&gt;0,+(Y40/X40)*100,0)</f>
        <v>-100</v>
      </c>
      <c r="AA40" s="47">
        <f t="shared" si="4"/>
        <v>-27112000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14078199</v>
      </c>
      <c r="D7" s="18"/>
      <c r="E7" s="19">
        <v>13490445</v>
      </c>
      <c r="F7" s="20">
        <v>13553535</v>
      </c>
      <c r="G7" s="20">
        <v>1891937</v>
      </c>
      <c r="H7" s="20">
        <v>1255438</v>
      </c>
      <c r="I7" s="20">
        <v>1550228</v>
      </c>
      <c r="J7" s="20">
        <v>4697603</v>
      </c>
      <c r="K7" s="20">
        <v>1417057</v>
      </c>
      <c r="L7" s="20">
        <v>1151624</v>
      </c>
      <c r="M7" s="20">
        <v>835230</v>
      </c>
      <c r="N7" s="20">
        <v>3403911</v>
      </c>
      <c r="O7" s="20">
        <v>1007328</v>
      </c>
      <c r="P7" s="20">
        <v>947249</v>
      </c>
      <c r="Q7" s="20">
        <v>1203138</v>
      </c>
      <c r="R7" s="20">
        <v>3157715</v>
      </c>
      <c r="S7" s="20">
        <v>778239</v>
      </c>
      <c r="T7" s="20">
        <v>1451411</v>
      </c>
      <c r="U7" s="20">
        <v>1340943</v>
      </c>
      <c r="V7" s="20">
        <v>3570593</v>
      </c>
      <c r="W7" s="20">
        <v>14829822</v>
      </c>
      <c r="X7" s="20">
        <v>13553535</v>
      </c>
      <c r="Y7" s="20">
        <v>1276287</v>
      </c>
      <c r="Z7" s="21">
        <v>9.4166355862142233</v>
      </c>
      <c r="AA7" s="22">
        <v>13553535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2880731</v>
      </c>
      <c r="F8" s="20">
        <v>3940686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3940686</v>
      </c>
      <c r="Y8" s="20">
        <v>-3940686</v>
      </c>
      <c r="Z8" s="21">
        <v>-100</v>
      </c>
      <c r="AA8" s="22">
        <v>3940686</v>
      </c>
    </row>
    <row r="9" spans="1:27" x14ac:dyDescent="0.25">
      <c r="A9" s="23" t="s">
        <v>37</v>
      </c>
      <c r="B9" s="17" t="s">
        <v>6</v>
      </c>
      <c r="C9" s="18">
        <v>3324381</v>
      </c>
      <c r="D9" s="18"/>
      <c r="E9" s="19">
        <v>4029209</v>
      </c>
      <c r="F9" s="20">
        <v>4029209</v>
      </c>
      <c r="G9" s="20">
        <v>1475553</v>
      </c>
      <c r="H9" s="20">
        <v>16076</v>
      </c>
      <c r="I9" s="20">
        <v>13566</v>
      </c>
      <c r="J9" s="20">
        <v>1505195</v>
      </c>
      <c r="K9" s="20">
        <v>38021</v>
      </c>
      <c r="L9" s="20">
        <v>17625</v>
      </c>
      <c r="M9" s="20">
        <v>10383</v>
      </c>
      <c r="N9" s="20">
        <v>66029</v>
      </c>
      <c r="O9" s="20">
        <v>1106106</v>
      </c>
      <c r="P9" s="20">
        <v>22926</v>
      </c>
      <c r="Q9" s="20">
        <v>833705</v>
      </c>
      <c r="R9" s="20">
        <v>1962737</v>
      </c>
      <c r="S9" s="20">
        <v>15789</v>
      </c>
      <c r="T9" s="20">
        <v>15896</v>
      </c>
      <c r="U9" s="20">
        <v>27564</v>
      </c>
      <c r="V9" s="20">
        <v>59249</v>
      </c>
      <c r="W9" s="20">
        <v>3593210</v>
      </c>
      <c r="X9" s="20">
        <v>4029209</v>
      </c>
      <c r="Y9" s="20">
        <v>-435999</v>
      </c>
      <c r="Z9" s="21">
        <v>-10.820957661913294</v>
      </c>
      <c r="AA9" s="22">
        <v>4029209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9505119</v>
      </c>
      <c r="U10" s="20"/>
      <c r="V10" s="20">
        <v>9505119</v>
      </c>
      <c r="W10" s="20">
        <v>9505119</v>
      </c>
      <c r="X10" s="20"/>
      <c r="Y10" s="20">
        <v>9505119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5302775</v>
      </c>
      <c r="F11" s="20">
        <v>5302775</v>
      </c>
      <c r="G11" s="20"/>
      <c r="H11" s="20"/>
      <c r="I11" s="20"/>
      <c r="J11" s="20"/>
      <c r="K11" s="20">
        <v>595</v>
      </c>
      <c r="L11" s="20">
        <v>12915</v>
      </c>
      <c r="M11" s="20">
        <v>7913</v>
      </c>
      <c r="N11" s="20">
        <v>21423</v>
      </c>
      <c r="O11" s="20">
        <v>12439</v>
      </c>
      <c r="P11" s="20">
        <v>13637</v>
      </c>
      <c r="Q11" s="20">
        <v>20428</v>
      </c>
      <c r="R11" s="20">
        <v>46504</v>
      </c>
      <c r="S11" s="20">
        <v>17319</v>
      </c>
      <c r="T11" s="20">
        <v>23363</v>
      </c>
      <c r="U11" s="20">
        <v>22293</v>
      </c>
      <c r="V11" s="20">
        <v>62975</v>
      </c>
      <c r="W11" s="20">
        <v>130902</v>
      </c>
      <c r="X11" s="20">
        <v>5302775</v>
      </c>
      <c r="Y11" s="20">
        <v>-5171873</v>
      </c>
      <c r="Z11" s="21">
        <v>-97.531443442348589</v>
      </c>
      <c r="AA11" s="22">
        <v>5302775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-43670711</v>
      </c>
      <c r="D14" s="18"/>
      <c r="E14" s="19">
        <v>-149740603</v>
      </c>
      <c r="F14" s="20">
        <v>-133139103</v>
      </c>
      <c r="G14" s="20">
        <v>-8629075</v>
      </c>
      <c r="H14" s="20">
        <v>-2573482</v>
      </c>
      <c r="I14" s="20">
        <v>-888202</v>
      </c>
      <c r="J14" s="20">
        <v>-12090759</v>
      </c>
      <c r="K14" s="20">
        <v>-7533237</v>
      </c>
      <c r="L14" s="20">
        <v>-405948</v>
      </c>
      <c r="M14" s="20">
        <v>-6048279</v>
      </c>
      <c r="N14" s="20">
        <v>-13987464</v>
      </c>
      <c r="O14" s="20">
        <v>-6909649</v>
      </c>
      <c r="P14" s="20">
        <v>-2138328</v>
      </c>
      <c r="Q14" s="20">
        <v>-4172478</v>
      </c>
      <c r="R14" s="20">
        <v>-13220455</v>
      </c>
      <c r="S14" s="20">
        <v>-2675241</v>
      </c>
      <c r="T14" s="20">
        <v>-2548539</v>
      </c>
      <c r="U14" s="20">
        <v>2291720</v>
      </c>
      <c r="V14" s="20">
        <v>-2932060</v>
      </c>
      <c r="W14" s="20">
        <v>-42230738</v>
      </c>
      <c r="X14" s="20">
        <v>-133139103</v>
      </c>
      <c r="Y14" s="20">
        <v>90908365</v>
      </c>
      <c r="Z14" s="21">
        <v>-68.280740181943386</v>
      </c>
      <c r="AA14" s="22">
        <v>-133139103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-26268131</v>
      </c>
      <c r="D17" s="26">
        <f>SUM(D6:D16)</f>
        <v>0</v>
      </c>
      <c r="E17" s="27">
        <f t="shared" si="0"/>
        <v>-124037443</v>
      </c>
      <c r="F17" s="28">
        <f t="shared" si="0"/>
        <v>-106312898</v>
      </c>
      <c r="G17" s="28">
        <f t="shared" si="0"/>
        <v>-5261585</v>
      </c>
      <c r="H17" s="28">
        <f t="shared" si="0"/>
        <v>-1301968</v>
      </c>
      <c r="I17" s="28">
        <f t="shared" si="0"/>
        <v>675592</v>
      </c>
      <c r="J17" s="28">
        <f t="shared" si="0"/>
        <v>-5887961</v>
      </c>
      <c r="K17" s="28">
        <f t="shared" si="0"/>
        <v>-6077564</v>
      </c>
      <c r="L17" s="28">
        <f t="shared" si="0"/>
        <v>776216</v>
      </c>
      <c r="M17" s="28">
        <f t="shared" si="0"/>
        <v>-5194753</v>
      </c>
      <c r="N17" s="28">
        <f t="shared" si="0"/>
        <v>-10496101</v>
      </c>
      <c r="O17" s="28">
        <f t="shared" si="0"/>
        <v>-4783776</v>
      </c>
      <c r="P17" s="28">
        <f t="shared" si="0"/>
        <v>-1154516</v>
      </c>
      <c r="Q17" s="28">
        <f t="shared" si="0"/>
        <v>-2115207</v>
      </c>
      <c r="R17" s="28">
        <f t="shared" si="0"/>
        <v>-8053499</v>
      </c>
      <c r="S17" s="28">
        <f t="shared" si="0"/>
        <v>-1863894</v>
      </c>
      <c r="T17" s="28">
        <f t="shared" si="0"/>
        <v>8447250</v>
      </c>
      <c r="U17" s="28">
        <f t="shared" si="0"/>
        <v>3682520</v>
      </c>
      <c r="V17" s="28">
        <f t="shared" si="0"/>
        <v>10265876</v>
      </c>
      <c r="W17" s="28">
        <f t="shared" si="0"/>
        <v>-14171685</v>
      </c>
      <c r="X17" s="28">
        <f t="shared" si="0"/>
        <v>-106312898</v>
      </c>
      <c r="Y17" s="28">
        <f t="shared" si="0"/>
        <v>92141213</v>
      </c>
      <c r="Z17" s="29">
        <f>+IF(X17&lt;&gt;0,+(Y17/X17)*100,0)</f>
        <v>-86.669834736327104</v>
      </c>
      <c r="AA17" s="30">
        <f>SUM(AA6:AA16)</f>
        <v>-106312898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-4275341</v>
      </c>
      <c r="D26" s="18"/>
      <c r="E26" s="19">
        <v>-14387764</v>
      </c>
      <c r="F26" s="20">
        <v>-17551761</v>
      </c>
      <c r="G26" s="20">
        <v>-614291</v>
      </c>
      <c r="H26" s="20"/>
      <c r="I26" s="20">
        <v>-151679</v>
      </c>
      <c r="J26" s="20">
        <v>-765970</v>
      </c>
      <c r="K26" s="20">
        <v>-7301880</v>
      </c>
      <c r="L26" s="20"/>
      <c r="M26" s="20">
        <v>-830003</v>
      </c>
      <c r="N26" s="20">
        <v>-8131883</v>
      </c>
      <c r="O26" s="20"/>
      <c r="P26" s="20">
        <v>-1058116</v>
      </c>
      <c r="Q26" s="20">
        <v>-1638190</v>
      </c>
      <c r="R26" s="20">
        <v>-2696306</v>
      </c>
      <c r="S26" s="20">
        <v>-3812502</v>
      </c>
      <c r="T26" s="20">
        <v>-300000</v>
      </c>
      <c r="U26" s="20">
        <v>-5588317</v>
      </c>
      <c r="V26" s="20">
        <v>-9700819</v>
      </c>
      <c r="W26" s="20">
        <v>-21294978</v>
      </c>
      <c r="X26" s="20">
        <v>-17551761</v>
      </c>
      <c r="Y26" s="20">
        <v>-3743217</v>
      </c>
      <c r="Z26" s="21">
        <v>21.326731830498375</v>
      </c>
      <c r="AA26" s="22">
        <v>-17551761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-4275341</v>
      </c>
      <c r="D27" s="26">
        <f>SUM(D21:D26)</f>
        <v>0</v>
      </c>
      <c r="E27" s="27">
        <f t="shared" si="1"/>
        <v>-14387764</v>
      </c>
      <c r="F27" s="28">
        <f t="shared" si="1"/>
        <v>-17551761</v>
      </c>
      <c r="G27" s="28">
        <f t="shared" si="1"/>
        <v>-614291</v>
      </c>
      <c r="H27" s="28">
        <f t="shared" si="1"/>
        <v>0</v>
      </c>
      <c r="I27" s="28">
        <f t="shared" si="1"/>
        <v>-151679</v>
      </c>
      <c r="J27" s="28">
        <f t="shared" si="1"/>
        <v>-765970</v>
      </c>
      <c r="K27" s="28">
        <f t="shared" si="1"/>
        <v>-7301880</v>
      </c>
      <c r="L27" s="28">
        <f t="shared" si="1"/>
        <v>0</v>
      </c>
      <c r="M27" s="28">
        <f t="shared" si="1"/>
        <v>-830003</v>
      </c>
      <c r="N27" s="28">
        <f t="shared" si="1"/>
        <v>-8131883</v>
      </c>
      <c r="O27" s="28">
        <f t="shared" si="1"/>
        <v>0</v>
      </c>
      <c r="P27" s="28">
        <f t="shared" si="1"/>
        <v>-1058116</v>
      </c>
      <c r="Q27" s="28">
        <f t="shared" si="1"/>
        <v>-1638190</v>
      </c>
      <c r="R27" s="28">
        <f t="shared" si="1"/>
        <v>-2696306</v>
      </c>
      <c r="S27" s="28">
        <f t="shared" si="1"/>
        <v>-3812502</v>
      </c>
      <c r="T27" s="28">
        <f t="shared" si="1"/>
        <v>-300000</v>
      </c>
      <c r="U27" s="28">
        <f t="shared" si="1"/>
        <v>-5588317</v>
      </c>
      <c r="V27" s="28">
        <f t="shared" si="1"/>
        <v>-9700819</v>
      </c>
      <c r="W27" s="28">
        <f t="shared" si="1"/>
        <v>-21294978</v>
      </c>
      <c r="X27" s="28">
        <f t="shared" si="1"/>
        <v>-17551761</v>
      </c>
      <c r="Y27" s="28">
        <f t="shared" si="1"/>
        <v>-3743217</v>
      </c>
      <c r="Z27" s="29">
        <f>+IF(X27&lt;&gt;0,+(Y27/X27)*100,0)</f>
        <v>21.326731830498375</v>
      </c>
      <c r="AA27" s="30">
        <f>SUM(AA21:AA26)</f>
        <v>-17551761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-30543472</v>
      </c>
      <c r="D38" s="32">
        <f>+D17+D27+D36</f>
        <v>0</v>
      </c>
      <c r="E38" s="33">
        <f t="shared" si="3"/>
        <v>-138425207</v>
      </c>
      <c r="F38" s="2">
        <f t="shared" si="3"/>
        <v>-123864659</v>
      </c>
      <c r="G38" s="2">
        <f t="shared" si="3"/>
        <v>-5875876</v>
      </c>
      <c r="H38" s="2">
        <f t="shared" si="3"/>
        <v>-1301968</v>
      </c>
      <c r="I38" s="2">
        <f t="shared" si="3"/>
        <v>523913</v>
      </c>
      <c r="J38" s="2">
        <f t="shared" si="3"/>
        <v>-6653931</v>
      </c>
      <c r="K38" s="2">
        <f t="shared" si="3"/>
        <v>-13379444</v>
      </c>
      <c r="L38" s="2">
        <f t="shared" si="3"/>
        <v>776216</v>
      </c>
      <c r="M38" s="2">
        <f t="shared" si="3"/>
        <v>-6024756</v>
      </c>
      <c r="N38" s="2">
        <f t="shared" si="3"/>
        <v>-18627984</v>
      </c>
      <c r="O38" s="2">
        <f t="shared" si="3"/>
        <v>-4783776</v>
      </c>
      <c r="P38" s="2">
        <f t="shared" si="3"/>
        <v>-2212632</v>
      </c>
      <c r="Q38" s="2">
        <f t="shared" si="3"/>
        <v>-3753397</v>
      </c>
      <c r="R38" s="2">
        <f t="shared" si="3"/>
        <v>-10749805</v>
      </c>
      <c r="S38" s="2">
        <f t="shared" si="3"/>
        <v>-5676396</v>
      </c>
      <c r="T38" s="2">
        <f t="shared" si="3"/>
        <v>8147250</v>
      </c>
      <c r="U38" s="2">
        <f t="shared" si="3"/>
        <v>-1905797</v>
      </c>
      <c r="V38" s="2">
        <f t="shared" si="3"/>
        <v>565057</v>
      </c>
      <c r="W38" s="2">
        <f t="shared" si="3"/>
        <v>-35466663</v>
      </c>
      <c r="X38" s="2">
        <f t="shared" si="3"/>
        <v>-123864659</v>
      </c>
      <c r="Y38" s="2">
        <f t="shared" si="3"/>
        <v>88397996</v>
      </c>
      <c r="Z38" s="34">
        <f>+IF(X38&lt;&gt;0,+(Y38/X38)*100,0)</f>
        <v>-71.366600218065429</v>
      </c>
      <c r="AA38" s="35">
        <f>+AA17+AA27+AA36</f>
        <v>-123864659</v>
      </c>
    </row>
    <row r="39" spans="1:27" x14ac:dyDescent="0.25">
      <c r="A39" s="23" t="s">
        <v>60</v>
      </c>
      <c r="B39" s="17"/>
      <c r="C39" s="32">
        <v>61814622</v>
      </c>
      <c r="D39" s="32"/>
      <c r="E39" s="33"/>
      <c r="F39" s="2"/>
      <c r="G39" s="2">
        <v>31509431</v>
      </c>
      <c r="H39" s="2">
        <f>+G40+H60</f>
        <v>25633555</v>
      </c>
      <c r="I39" s="2">
        <f>+H40+I60</f>
        <v>24331587</v>
      </c>
      <c r="J39" s="2">
        <f>+G39</f>
        <v>31509431</v>
      </c>
      <c r="K39" s="2">
        <f>+I40+K60</f>
        <v>24855500</v>
      </c>
      <c r="L39" s="2">
        <f>+K40+L60</f>
        <v>11476056</v>
      </c>
      <c r="M39" s="2">
        <f>+L40+M60</f>
        <v>12252272</v>
      </c>
      <c r="N39" s="2">
        <f>+K39</f>
        <v>24855500</v>
      </c>
      <c r="O39" s="2">
        <f>+M40+O60</f>
        <v>6227516</v>
      </c>
      <c r="P39" s="2">
        <f>+O40+P60</f>
        <v>1443740</v>
      </c>
      <c r="Q39" s="2">
        <f>+P40+Q60</f>
        <v>-768892</v>
      </c>
      <c r="R39" s="2">
        <f>+O39</f>
        <v>6227516</v>
      </c>
      <c r="S39" s="2">
        <f>+Q40+S60</f>
        <v>-4522289</v>
      </c>
      <c r="T39" s="2">
        <f>+S40+T60</f>
        <v>-10198685</v>
      </c>
      <c r="U39" s="2">
        <f>+T40+U60</f>
        <v>-2051435</v>
      </c>
      <c r="V39" s="2">
        <f>+S39</f>
        <v>-4522289</v>
      </c>
      <c r="W39" s="2">
        <f>+G39</f>
        <v>31509431</v>
      </c>
      <c r="X39" s="2"/>
      <c r="Y39" s="2">
        <f>+W39-X39</f>
        <v>31509431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31271150</v>
      </c>
      <c r="D40" s="43">
        <f t="shared" ref="D40:AA40" si="4">+D38+D39</f>
        <v>0</v>
      </c>
      <c r="E40" s="44">
        <f t="shared" si="4"/>
        <v>-138425207</v>
      </c>
      <c r="F40" s="45">
        <f t="shared" si="4"/>
        <v>-123864659</v>
      </c>
      <c r="G40" s="45">
        <f t="shared" si="4"/>
        <v>25633555</v>
      </c>
      <c r="H40" s="45">
        <f t="shared" si="4"/>
        <v>24331587</v>
      </c>
      <c r="I40" s="45">
        <f t="shared" si="4"/>
        <v>24855500</v>
      </c>
      <c r="J40" s="45">
        <f>+I40</f>
        <v>24855500</v>
      </c>
      <c r="K40" s="45">
        <f t="shared" si="4"/>
        <v>11476056</v>
      </c>
      <c r="L40" s="45">
        <f t="shared" si="4"/>
        <v>12252272</v>
      </c>
      <c r="M40" s="45">
        <f t="shared" si="4"/>
        <v>6227516</v>
      </c>
      <c r="N40" s="45">
        <f>+M40</f>
        <v>6227516</v>
      </c>
      <c r="O40" s="45">
        <f t="shared" si="4"/>
        <v>1443740</v>
      </c>
      <c r="P40" s="45">
        <f t="shared" si="4"/>
        <v>-768892</v>
      </c>
      <c r="Q40" s="45">
        <f t="shared" si="4"/>
        <v>-4522289</v>
      </c>
      <c r="R40" s="45">
        <f>+Q40</f>
        <v>-4522289</v>
      </c>
      <c r="S40" s="45">
        <f t="shared" si="4"/>
        <v>-10198685</v>
      </c>
      <c r="T40" s="45">
        <f t="shared" si="4"/>
        <v>-2051435</v>
      </c>
      <c r="U40" s="45">
        <f t="shared" si="4"/>
        <v>-3957232</v>
      </c>
      <c r="V40" s="45">
        <f>+U40</f>
        <v>-3957232</v>
      </c>
      <c r="W40" s="45">
        <f>+V40</f>
        <v>-3957232</v>
      </c>
      <c r="X40" s="45">
        <f t="shared" si="4"/>
        <v>-123864659</v>
      </c>
      <c r="Y40" s="45">
        <f t="shared" si="4"/>
        <v>119907427</v>
      </c>
      <c r="Z40" s="46">
        <f>+IF(X40&lt;&gt;0,+(Y40/X40)*100,0)</f>
        <v>-96.805196872176424</v>
      </c>
      <c r="AA40" s="47">
        <f t="shared" si="4"/>
        <v>-123864659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31509431</v>
      </c>
      <c r="J60">
        <v>31509431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17230871</v>
      </c>
      <c r="D7" s="18"/>
      <c r="E7" s="19">
        <v>80661243</v>
      </c>
      <c r="F7" s="20">
        <v>26240700</v>
      </c>
      <c r="G7" s="20">
        <v>1222555</v>
      </c>
      <c r="H7" s="20">
        <v>942015</v>
      </c>
      <c r="I7" s="20">
        <v>1183544</v>
      </c>
      <c r="J7" s="20">
        <v>3348114</v>
      </c>
      <c r="K7" s="20">
        <v>1842319</v>
      </c>
      <c r="L7" s="20">
        <v>1433295</v>
      </c>
      <c r="M7" s="20">
        <v>1052158</v>
      </c>
      <c r="N7" s="20">
        <v>4327772</v>
      </c>
      <c r="O7" s="20">
        <v>1780173</v>
      </c>
      <c r="P7" s="20">
        <v>2104136</v>
      </c>
      <c r="Q7" s="20">
        <v>983462</v>
      </c>
      <c r="R7" s="20">
        <v>4867771</v>
      </c>
      <c r="S7" s="20">
        <v>680606</v>
      </c>
      <c r="T7" s="20">
        <v>1378246</v>
      </c>
      <c r="U7" s="20">
        <v>1484731</v>
      </c>
      <c r="V7" s="20">
        <v>3543583</v>
      </c>
      <c r="W7" s="20">
        <v>16087240</v>
      </c>
      <c r="X7" s="20">
        <v>26240700</v>
      </c>
      <c r="Y7" s="20">
        <v>-10153460</v>
      </c>
      <c r="Z7" s="21">
        <v>-38.693556193241797</v>
      </c>
      <c r="AA7" s="22">
        <v>26240700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16193226</v>
      </c>
      <c r="F9" s="20">
        <v>16193226</v>
      </c>
      <c r="G9" s="20">
        <v>22684</v>
      </c>
      <c r="H9" s="20">
        <v>14519</v>
      </c>
      <c r="I9" s="20">
        <v>60298</v>
      </c>
      <c r="J9" s="20">
        <v>97501</v>
      </c>
      <c r="K9" s="20">
        <v>59087</v>
      </c>
      <c r="L9" s="20">
        <v>36706</v>
      </c>
      <c r="M9" s="20">
        <v>10924</v>
      </c>
      <c r="N9" s="20">
        <v>106717</v>
      </c>
      <c r="O9" s="20">
        <v>6031</v>
      </c>
      <c r="P9" s="20">
        <v>15980</v>
      </c>
      <c r="Q9" s="20">
        <v>14662</v>
      </c>
      <c r="R9" s="20">
        <v>36673</v>
      </c>
      <c r="S9" s="20">
        <v>9256</v>
      </c>
      <c r="T9" s="20">
        <v>5634</v>
      </c>
      <c r="U9" s="20">
        <v>13411</v>
      </c>
      <c r="V9" s="20">
        <v>28301</v>
      </c>
      <c r="W9" s="20">
        <v>269192</v>
      </c>
      <c r="X9" s="20">
        <v>16193226</v>
      </c>
      <c r="Y9" s="20">
        <v>-15924034</v>
      </c>
      <c r="Z9" s="21">
        <v>-98.337625868989903</v>
      </c>
      <c r="AA9" s="22">
        <v>16193226</v>
      </c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51106000</v>
      </c>
      <c r="F10" s="20">
        <v>51106000</v>
      </c>
      <c r="G10" s="20">
        <v>40000000</v>
      </c>
      <c r="H10" s="20"/>
      <c r="I10" s="20"/>
      <c r="J10" s="20">
        <v>40000000</v>
      </c>
      <c r="K10" s="20">
        <v>11106000</v>
      </c>
      <c r="L10" s="20"/>
      <c r="M10" s="20"/>
      <c r="N10" s="20">
        <v>11106000</v>
      </c>
      <c r="O10" s="20"/>
      <c r="P10" s="20"/>
      <c r="Q10" s="20">
        <v>2500000</v>
      </c>
      <c r="R10" s="20">
        <v>2500000</v>
      </c>
      <c r="S10" s="20"/>
      <c r="T10" s="20"/>
      <c r="U10" s="20"/>
      <c r="V10" s="20"/>
      <c r="W10" s="20">
        <v>53606000</v>
      </c>
      <c r="X10" s="20">
        <v>51106000</v>
      </c>
      <c r="Y10" s="20">
        <v>2500000</v>
      </c>
      <c r="Z10" s="21">
        <v>4.8917935271788044</v>
      </c>
      <c r="AA10" s="22">
        <v>51106000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-43435108</v>
      </c>
      <c r="D14" s="18"/>
      <c r="E14" s="19">
        <v>-78206358</v>
      </c>
      <c r="F14" s="20">
        <v>-74917960</v>
      </c>
      <c r="G14" s="20">
        <v>-5372282</v>
      </c>
      <c r="H14" s="20">
        <v>-4158223</v>
      </c>
      <c r="I14" s="20">
        <v>-3243814</v>
      </c>
      <c r="J14" s="20">
        <v>-12774319</v>
      </c>
      <c r="K14" s="20">
        <v>-1330336</v>
      </c>
      <c r="L14" s="20">
        <v>-1405077</v>
      </c>
      <c r="M14" s="20">
        <v>-7322035</v>
      </c>
      <c r="N14" s="20">
        <v>-10057448</v>
      </c>
      <c r="O14" s="20">
        <v>-3311343</v>
      </c>
      <c r="P14" s="20">
        <v>-1715176</v>
      </c>
      <c r="Q14" s="20">
        <v>-4471705</v>
      </c>
      <c r="R14" s="20">
        <v>-9498224</v>
      </c>
      <c r="S14" s="20">
        <v>-2619913</v>
      </c>
      <c r="T14" s="20">
        <v>-1524835</v>
      </c>
      <c r="U14" s="20">
        <v>-2263225</v>
      </c>
      <c r="V14" s="20">
        <v>-6407973</v>
      </c>
      <c r="W14" s="20">
        <v>-38737964</v>
      </c>
      <c r="X14" s="20">
        <v>-74917960</v>
      </c>
      <c r="Y14" s="20">
        <v>36179996</v>
      </c>
      <c r="Z14" s="21">
        <v>-48.292820573331149</v>
      </c>
      <c r="AA14" s="22">
        <v>-74917960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-11204237</v>
      </c>
      <c r="D17" s="26">
        <f>SUM(D6:D16)</f>
        <v>0</v>
      </c>
      <c r="E17" s="27">
        <f t="shared" si="0"/>
        <v>69754111</v>
      </c>
      <c r="F17" s="28">
        <f t="shared" si="0"/>
        <v>18621966</v>
      </c>
      <c r="G17" s="28">
        <f t="shared" si="0"/>
        <v>35872957</v>
      </c>
      <c r="H17" s="28">
        <f t="shared" si="0"/>
        <v>-3201689</v>
      </c>
      <c r="I17" s="28">
        <f t="shared" si="0"/>
        <v>-1999972</v>
      </c>
      <c r="J17" s="28">
        <f t="shared" si="0"/>
        <v>30671296</v>
      </c>
      <c r="K17" s="28">
        <f t="shared" si="0"/>
        <v>11677070</v>
      </c>
      <c r="L17" s="28">
        <f t="shared" si="0"/>
        <v>64924</v>
      </c>
      <c r="M17" s="28">
        <f t="shared" si="0"/>
        <v>-6258953</v>
      </c>
      <c r="N17" s="28">
        <f t="shared" si="0"/>
        <v>5483041</v>
      </c>
      <c r="O17" s="28">
        <f t="shared" si="0"/>
        <v>-1525139</v>
      </c>
      <c r="P17" s="28">
        <f t="shared" si="0"/>
        <v>404940</v>
      </c>
      <c r="Q17" s="28">
        <f t="shared" si="0"/>
        <v>-973581</v>
      </c>
      <c r="R17" s="28">
        <f t="shared" si="0"/>
        <v>-2093780</v>
      </c>
      <c r="S17" s="28">
        <f t="shared" si="0"/>
        <v>-1930051</v>
      </c>
      <c r="T17" s="28">
        <f t="shared" si="0"/>
        <v>-140955</v>
      </c>
      <c r="U17" s="28">
        <f t="shared" si="0"/>
        <v>-765083</v>
      </c>
      <c r="V17" s="28">
        <f t="shared" si="0"/>
        <v>-2836089</v>
      </c>
      <c r="W17" s="28">
        <f t="shared" si="0"/>
        <v>31224468</v>
      </c>
      <c r="X17" s="28">
        <f t="shared" si="0"/>
        <v>18621966</v>
      </c>
      <c r="Y17" s="28">
        <f t="shared" si="0"/>
        <v>12602502</v>
      </c>
      <c r="Z17" s="29">
        <f>+IF(X17&lt;&gt;0,+(Y17/X17)*100,0)</f>
        <v>67.675464556212802</v>
      </c>
      <c r="AA17" s="30">
        <f>SUM(AA6:AA16)</f>
        <v>18621966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-20631472</v>
      </c>
      <c r="D26" s="18"/>
      <c r="E26" s="19">
        <v>-57720116</v>
      </c>
      <c r="F26" s="20">
        <v>-57720116</v>
      </c>
      <c r="G26" s="20">
        <v>-1570958</v>
      </c>
      <c r="H26" s="20">
        <v>-3820466</v>
      </c>
      <c r="I26" s="20">
        <v>-4216074</v>
      </c>
      <c r="J26" s="20">
        <v>-9607498</v>
      </c>
      <c r="K26" s="20">
        <v>-801608</v>
      </c>
      <c r="L26" s="20">
        <v>-6582034</v>
      </c>
      <c r="M26" s="20">
        <v>-5123122</v>
      </c>
      <c r="N26" s="20">
        <v>-12506764</v>
      </c>
      <c r="O26" s="20">
        <v>-1328502</v>
      </c>
      <c r="P26" s="20">
        <v>-1536296</v>
      </c>
      <c r="Q26" s="20">
        <v>-3101262</v>
      </c>
      <c r="R26" s="20">
        <v>-5966060</v>
      </c>
      <c r="S26" s="20">
        <v>-1510266</v>
      </c>
      <c r="T26" s="20">
        <v>-5196810</v>
      </c>
      <c r="U26" s="20">
        <v>-10764567</v>
      </c>
      <c r="V26" s="20">
        <v>-17471643</v>
      </c>
      <c r="W26" s="20">
        <v>-45551965</v>
      </c>
      <c r="X26" s="20">
        <v>-57720116</v>
      </c>
      <c r="Y26" s="20">
        <v>12168151</v>
      </c>
      <c r="Z26" s="21">
        <v>-21.081300321711065</v>
      </c>
      <c r="AA26" s="22">
        <v>-57720116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-20631472</v>
      </c>
      <c r="D27" s="26">
        <f>SUM(D21:D26)</f>
        <v>0</v>
      </c>
      <c r="E27" s="27">
        <f t="shared" si="1"/>
        <v>-57720116</v>
      </c>
      <c r="F27" s="28">
        <f t="shared" si="1"/>
        <v>-57720116</v>
      </c>
      <c r="G27" s="28">
        <f t="shared" si="1"/>
        <v>-1570958</v>
      </c>
      <c r="H27" s="28">
        <f t="shared" si="1"/>
        <v>-3820466</v>
      </c>
      <c r="I27" s="28">
        <f t="shared" si="1"/>
        <v>-4216074</v>
      </c>
      <c r="J27" s="28">
        <f t="shared" si="1"/>
        <v>-9607498</v>
      </c>
      <c r="K27" s="28">
        <f t="shared" si="1"/>
        <v>-801608</v>
      </c>
      <c r="L27" s="28">
        <f t="shared" si="1"/>
        <v>-6582034</v>
      </c>
      <c r="M27" s="28">
        <f t="shared" si="1"/>
        <v>-5123122</v>
      </c>
      <c r="N27" s="28">
        <f t="shared" si="1"/>
        <v>-12506764</v>
      </c>
      <c r="O27" s="28">
        <f t="shared" si="1"/>
        <v>-1328502</v>
      </c>
      <c r="P27" s="28">
        <f t="shared" si="1"/>
        <v>-1536296</v>
      </c>
      <c r="Q27" s="28">
        <f t="shared" si="1"/>
        <v>-3101262</v>
      </c>
      <c r="R27" s="28">
        <f t="shared" si="1"/>
        <v>-5966060</v>
      </c>
      <c r="S27" s="28">
        <f t="shared" si="1"/>
        <v>-1510266</v>
      </c>
      <c r="T27" s="28">
        <f t="shared" si="1"/>
        <v>-5196810</v>
      </c>
      <c r="U27" s="28">
        <f t="shared" si="1"/>
        <v>-10764567</v>
      </c>
      <c r="V27" s="28">
        <f t="shared" si="1"/>
        <v>-17471643</v>
      </c>
      <c r="W27" s="28">
        <f t="shared" si="1"/>
        <v>-45551965</v>
      </c>
      <c r="X27" s="28">
        <f t="shared" si="1"/>
        <v>-57720116</v>
      </c>
      <c r="Y27" s="28">
        <f t="shared" si="1"/>
        <v>12168151</v>
      </c>
      <c r="Z27" s="29">
        <f>+IF(X27&lt;&gt;0,+(Y27/X27)*100,0)</f>
        <v>-21.081300321711065</v>
      </c>
      <c r="AA27" s="30">
        <f>SUM(AA21:AA26)</f>
        <v>-57720116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-31835709</v>
      </c>
      <c r="D38" s="32">
        <f>+D17+D27+D36</f>
        <v>0</v>
      </c>
      <c r="E38" s="33">
        <f t="shared" si="3"/>
        <v>12033995</v>
      </c>
      <c r="F38" s="2">
        <f t="shared" si="3"/>
        <v>-39098150</v>
      </c>
      <c r="G38" s="2">
        <f t="shared" si="3"/>
        <v>34301999</v>
      </c>
      <c r="H38" s="2">
        <f t="shared" si="3"/>
        <v>-7022155</v>
      </c>
      <c r="I38" s="2">
        <f t="shared" si="3"/>
        <v>-6216046</v>
      </c>
      <c r="J38" s="2">
        <f t="shared" si="3"/>
        <v>21063798</v>
      </c>
      <c r="K38" s="2">
        <f t="shared" si="3"/>
        <v>10875462</v>
      </c>
      <c r="L38" s="2">
        <f t="shared" si="3"/>
        <v>-6517110</v>
      </c>
      <c r="M38" s="2">
        <f t="shared" si="3"/>
        <v>-11382075</v>
      </c>
      <c r="N38" s="2">
        <f t="shared" si="3"/>
        <v>-7023723</v>
      </c>
      <c r="O38" s="2">
        <f t="shared" si="3"/>
        <v>-2853641</v>
      </c>
      <c r="P38" s="2">
        <f t="shared" si="3"/>
        <v>-1131356</v>
      </c>
      <c r="Q38" s="2">
        <f t="shared" si="3"/>
        <v>-4074843</v>
      </c>
      <c r="R38" s="2">
        <f t="shared" si="3"/>
        <v>-8059840</v>
      </c>
      <c r="S38" s="2">
        <f t="shared" si="3"/>
        <v>-3440317</v>
      </c>
      <c r="T38" s="2">
        <f t="shared" si="3"/>
        <v>-5337765</v>
      </c>
      <c r="U38" s="2">
        <f t="shared" si="3"/>
        <v>-11529650</v>
      </c>
      <c r="V38" s="2">
        <f t="shared" si="3"/>
        <v>-20307732</v>
      </c>
      <c r="W38" s="2">
        <f t="shared" si="3"/>
        <v>-14327497</v>
      </c>
      <c r="X38" s="2">
        <f t="shared" si="3"/>
        <v>-39098150</v>
      </c>
      <c r="Y38" s="2">
        <f t="shared" si="3"/>
        <v>24770653</v>
      </c>
      <c r="Z38" s="34">
        <f>+IF(X38&lt;&gt;0,+(Y38/X38)*100,0)</f>
        <v>-63.355051325957881</v>
      </c>
      <c r="AA38" s="35">
        <f>+AA17+AA27+AA36</f>
        <v>-39098150</v>
      </c>
    </row>
    <row r="39" spans="1:27" x14ac:dyDescent="0.25">
      <c r="A39" s="23" t="s">
        <v>60</v>
      </c>
      <c r="B39" s="17"/>
      <c r="C39" s="32">
        <v>-124946866</v>
      </c>
      <c r="D39" s="32"/>
      <c r="E39" s="33"/>
      <c r="F39" s="2"/>
      <c r="G39" s="2">
        <v>-156785257</v>
      </c>
      <c r="H39" s="2">
        <f>+G40+H60</f>
        <v>-122483258</v>
      </c>
      <c r="I39" s="2">
        <f>+H40+I60</f>
        <v>-129505413</v>
      </c>
      <c r="J39" s="2">
        <f>+G39</f>
        <v>-156785257</v>
      </c>
      <c r="K39" s="2">
        <f>+I40+K60</f>
        <v>-135721459</v>
      </c>
      <c r="L39" s="2">
        <f>+K40+L60</f>
        <v>-124845997</v>
      </c>
      <c r="M39" s="2">
        <f>+L40+M60</f>
        <v>-131363107</v>
      </c>
      <c r="N39" s="2">
        <f>+K39</f>
        <v>-135721459</v>
      </c>
      <c r="O39" s="2">
        <f>+M40+O60</f>
        <v>-142745182</v>
      </c>
      <c r="P39" s="2">
        <f>+O40+P60</f>
        <v>-145598823</v>
      </c>
      <c r="Q39" s="2">
        <f>+P40+Q60</f>
        <v>-146730179</v>
      </c>
      <c r="R39" s="2">
        <f>+O39</f>
        <v>-142745182</v>
      </c>
      <c r="S39" s="2">
        <f>+Q40+S60</f>
        <v>-150805022</v>
      </c>
      <c r="T39" s="2">
        <f>+S40+T60</f>
        <v>-154245339</v>
      </c>
      <c r="U39" s="2">
        <f>+T40+U60</f>
        <v>-159583104</v>
      </c>
      <c r="V39" s="2">
        <f>+S39</f>
        <v>-150805022</v>
      </c>
      <c r="W39" s="2">
        <f>+G39</f>
        <v>-156785257</v>
      </c>
      <c r="X39" s="2"/>
      <c r="Y39" s="2">
        <f>+W39-X39</f>
        <v>-156785257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-156782575</v>
      </c>
      <c r="D40" s="43">
        <f t="shared" ref="D40:AA40" si="4">+D38+D39</f>
        <v>0</v>
      </c>
      <c r="E40" s="44">
        <f t="shared" si="4"/>
        <v>12033995</v>
      </c>
      <c r="F40" s="45">
        <f t="shared" si="4"/>
        <v>-39098150</v>
      </c>
      <c r="G40" s="45">
        <f t="shared" si="4"/>
        <v>-122483258</v>
      </c>
      <c r="H40" s="45">
        <f t="shared" si="4"/>
        <v>-129505413</v>
      </c>
      <c r="I40" s="45">
        <f t="shared" si="4"/>
        <v>-135721459</v>
      </c>
      <c r="J40" s="45">
        <f>+I40</f>
        <v>-135721459</v>
      </c>
      <c r="K40" s="45">
        <f t="shared" si="4"/>
        <v>-124845997</v>
      </c>
      <c r="L40" s="45">
        <f t="shared" si="4"/>
        <v>-131363107</v>
      </c>
      <c r="M40" s="45">
        <f t="shared" si="4"/>
        <v>-142745182</v>
      </c>
      <c r="N40" s="45">
        <f>+M40</f>
        <v>-142745182</v>
      </c>
      <c r="O40" s="45">
        <f t="shared" si="4"/>
        <v>-145598823</v>
      </c>
      <c r="P40" s="45">
        <f t="shared" si="4"/>
        <v>-146730179</v>
      </c>
      <c r="Q40" s="45">
        <f t="shared" si="4"/>
        <v>-150805022</v>
      </c>
      <c r="R40" s="45">
        <f>+Q40</f>
        <v>-150805022</v>
      </c>
      <c r="S40" s="45">
        <f t="shared" si="4"/>
        <v>-154245339</v>
      </c>
      <c r="T40" s="45">
        <f t="shared" si="4"/>
        <v>-159583104</v>
      </c>
      <c r="U40" s="45">
        <f t="shared" si="4"/>
        <v>-171112754</v>
      </c>
      <c r="V40" s="45">
        <f>+U40</f>
        <v>-171112754</v>
      </c>
      <c r="W40" s="45">
        <f>+V40</f>
        <v>-171112754</v>
      </c>
      <c r="X40" s="45">
        <f t="shared" si="4"/>
        <v>-39098150</v>
      </c>
      <c r="Y40" s="45">
        <f t="shared" si="4"/>
        <v>-132014604</v>
      </c>
      <c r="Z40" s="46">
        <f>+IF(X40&lt;&gt;0,+(Y40/X40)*100,0)</f>
        <v>337.64923404304295</v>
      </c>
      <c r="AA40" s="47">
        <f t="shared" si="4"/>
        <v>-39098150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-156785257</v>
      </c>
      <c r="J60">
        <v>-156785257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46138901</v>
      </c>
      <c r="D7" s="18"/>
      <c r="E7" s="19">
        <v>62497216</v>
      </c>
      <c r="F7" s="20">
        <v>62497216</v>
      </c>
      <c r="G7" s="20">
        <v>3923239</v>
      </c>
      <c r="H7" s="20">
        <v>3677569</v>
      </c>
      <c r="I7" s="20">
        <v>4001390</v>
      </c>
      <c r="J7" s="20">
        <v>11602198</v>
      </c>
      <c r="K7" s="20">
        <v>3987717</v>
      </c>
      <c r="L7" s="20">
        <v>3938040</v>
      </c>
      <c r="M7" s="20">
        <v>4060808</v>
      </c>
      <c r="N7" s="20">
        <v>11986565</v>
      </c>
      <c r="O7" s="20">
        <v>3104336</v>
      </c>
      <c r="P7" s="20">
        <v>5401646</v>
      </c>
      <c r="Q7" s="20">
        <v>3841841</v>
      </c>
      <c r="R7" s="20">
        <v>12347823</v>
      </c>
      <c r="S7" s="20">
        <v>3338983</v>
      </c>
      <c r="T7" s="20">
        <v>3998783</v>
      </c>
      <c r="U7" s="20">
        <v>4928316</v>
      </c>
      <c r="V7" s="20">
        <v>12266082</v>
      </c>
      <c r="W7" s="20">
        <v>48202668</v>
      </c>
      <c r="X7" s="20">
        <v>62497216</v>
      </c>
      <c r="Y7" s="20">
        <v>-14294548</v>
      </c>
      <c r="Z7" s="21">
        <v>-22.872295623536253</v>
      </c>
      <c r="AA7" s="22">
        <v>62497216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33798717</v>
      </c>
      <c r="F8" s="20">
        <v>33798717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33798717</v>
      </c>
      <c r="Y8" s="20">
        <v>-33798717</v>
      </c>
      <c r="Z8" s="21">
        <v>-100</v>
      </c>
      <c r="AA8" s="22">
        <v>33798717</v>
      </c>
    </row>
    <row r="9" spans="1:27" x14ac:dyDescent="0.25">
      <c r="A9" s="23" t="s">
        <v>37</v>
      </c>
      <c r="B9" s="17" t="s">
        <v>6</v>
      </c>
      <c r="C9" s="18">
        <v>7498</v>
      </c>
      <c r="D9" s="18"/>
      <c r="E9" s="19"/>
      <c r="F9" s="20"/>
      <c r="G9" s="20">
        <v>103</v>
      </c>
      <c r="H9" s="20">
        <v>162</v>
      </c>
      <c r="I9" s="20">
        <v>148</v>
      </c>
      <c r="J9" s="20">
        <v>413</v>
      </c>
      <c r="K9" s="20">
        <v>159</v>
      </c>
      <c r="L9" s="20">
        <v>205</v>
      </c>
      <c r="M9" s="20">
        <v>336</v>
      </c>
      <c r="N9" s="20">
        <v>700</v>
      </c>
      <c r="O9" s="20">
        <v>67</v>
      </c>
      <c r="P9" s="20">
        <v>88</v>
      </c>
      <c r="Q9" s="20">
        <v>123</v>
      </c>
      <c r="R9" s="20">
        <v>278</v>
      </c>
      <c r="S9" s="20">
        <v>116</v>
      </c>
      <c r="T9" s="20">
        <v>135</v>
      </c>
      <c r="U9" s="20">
        <v>264</v>
      </c>
      <c r="V9" s="20">
        <v>515</v>
      </c>
      <c r="W9" s="20">
        <v>1906</v>
      </c>
      <c r="X9" s="20"/>
      <c r="Y9" s="20">
        <v>1906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16289249</v>
      </c>
      <c r="D14" s="18"/>
      <c r="E14" s="19">
        <v>-108332993</v>
      </c>
      <c r="F14" s="20">
        <v>-108332993</v>
      </c>
      <c r="G14" s="20">
        <v>-4154495</v>
      </c>
      <c r="H14" s="20">
        <v>-2280189</v>
      </c>
      <c r="I14" s="20">
        <v>-721317</v>
      </c>
      <c r="J14" s="20">
        <v>-7156001</v>
      </c>
      <c r="K14" s="20"/>
      <c r="L14" s="20">
        <v>-1642919</v>
      </c>
      <c r="M14" s="20">
        <v>-7218897</v>
      </c>
      <c r="N14" s="20">
        <v>-8861816</v>
      </c>
      <c r="O14" s="20">
        <v>-1827306</v>
      </c>
      <c r="P14" s="20">
        <v>-1376533</v>
      </c>
      <c r="Q14" s="20">
        <v>-1709112</v>
      </c>
      <c r="R14" s="20">
        <v>-4912951</v>
      </c>
      <c r="S14" s="20">
        <v>-2523641</v>
      </c>
      <c r="T14" s="20">
        <v>-7166248</v>
      </c>
      <c r="U14" s="20">
        <v>-3108358</v>
      </c>
      <c r="V14" s="20">
        <v>-12798247</v>
      </c>
      <c r="W14" s="20">
        <v>-33729015</v>
      </c>
      <c r="X14" s="20">
        <v>-108332993</v>
      </c>
      <c r="Y14" s="20">
        <v>74603978</v>
      </c>
      <c r="Z14" s="21">
        <v>-68.865426804925448</v>
      </c>
      <c r="AA14" s="22">
        <v>-108332993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-2000000</v>
      </c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-2000000</v>
      </c>
      <c r="Y15" s="20">
        <v>2000000</v>
      </c>
      <c r="Z15" s="21">
        <v>-100</v>
      </c>
      <c r="AA15" s="22">
        <v>-2000000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62435648</v>
      </c>
      <c r="D17" s="26">
        <f>SUM(D6:D16)</f>
        <v>0</v>
      </c>
      <c r="E17" s="27">
        <f t="shared" si="0"/>
        <v>-14037060</v>
      </c>
      <c r="F17" s="28">
        <f t="shared" si="0"/>
        <v>-14037060</v>
      </c>
      <c r="G17" s="28">
        <f t="shared" si="0"/>
        <v>-231153</v>
      </c>
      <c r="H17" s="28">
        <f t="shared" si="0"/>
        <v>1397542</v>
      </c>
      <c r="I17" s="28">
        <f t="shared" si="0"/>
        <v>3280221</v>
      </c>
      <c r="J17" s="28">
        <f t="shared" si="0"/>
        <v>4446610</v>
      </c>
      <c r="K17" s="28">
        <f t="shared" si="0"/>
        <v>3987876</v>
      </c>
      <c r="L17" s="28">
        <f t="shared" si="0"/>
        <v>2295326</v>
      </c>
      <c r="M17" s="28">
        <f t="shared" si="0"/>
        <v>-3157753</v>
      </c>
      <c r="N17" s="28">
        <f t="shared" si="0"/>
        <v>3125449</v>
      </c>
      <c r="O17" s="28">
        <f t="shared" si="0"/>
        <v>1277097</v>
      </c>
      <c r="P17" s="28">
        <f t="shared" si="0"/>
        <v>4025201</v>
      </c>
      <c r="Q17" s="28">
        <f t="shared" si="0"/>
        <v>2132852</v>
      </c>
      <c r="R17" s="28">
        <f t="shared" si="0"/>
        <v>7435150</v>
      </c>
      <c r="S17" s="28">
        <f t="shared" si="0"/>
        <v>815458</v>
      </c>
      <c r="T17" s="28">
        <f t="shared" si="0"/>
        <v>-3167330</v>
      </c>
      <c r="U17" s="28">
        <f t="shared" si="0"/>
        <v>1820222</v>
      </c>
      <c r="V17" s="28">
        <f t="shared" si="0"/>
        <v>-531650</v>
      </c>
      <c r="W17" s="28">
        <f t="shared" si="0"/>
        <v>14475559</v>
      </c>
      <c r="X17" s="28">
        <f t="shared" si="0"/>
        <v>-14037060</v>
      </c>
      <c r="Y17" s="28">
        <f t="shared" si="0"/>
        <v>28512619</v>
      </c>
      <c r="Z17" s="29">
        <f>+IF(X17&lt;&gt;0,+(Y17/X17)*100,0)</f>
        <v>-203.123866393675</v>
      </c>
      <c r="AA17" s="30">
        <f>SUM(AA6:AA16)</f>
        <v>-14037060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-26920246</v>
      </c>
      <c r="D26" s="18"/>
      <c r="E26" s="19">
        <v>-3234076</v>
      </c>
      <c r="F26" s="20">
        <v>-3234076</v>
      </c>
      <c r="G26" s="20"/>
      <c r="H26" s="20">
        <v>-2000113</v>
      </c>
      <c r="I26" s="20"/>
      <c r="J26" s="20">
        <v>-2000113</v>
      </c>
      <c r="K26" s="20"/>
      <c r="L26" s="20"/>
      <c r="M26" s="20">
        <v>-598711</v>
      </c>
      <c r="N26" s="20">
        <v>-598711</v>
      </c>
      <c r="O26" s="20"/>
      <c r="P26" s="20"/>
      <c r="Q26" s="20"/>
      <c r="R26" s="20"/>
      <c r="S26" s="20"/>
      <c r="T26" s="20">
        <v>-69996</v>
      </c>
      <c r="U26" s="20">
        <v>-152606</v>
      </c>
      <c r="V26" s="20">
        <v>-222602</v>
      </c>
      <c r="W26" s="20">
        <v>-2821426</v>
      </c>
      <c r="X26" s="20">
        <v>-3234076</v>
      </c>
      <c r="Y26" s="20">
        <v>412650</v>
      </c>
      <c r="Z26" s="21">
        <v>-12.759440408945244</v>
      </c>
      <c r="AA26" s="22">
        <v>-3234076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-26920246</v>
      </c>
      <c r="D27" s="26">
        <f>SUM(D21:D26)</f>
        <v>0</v>
      </c>
      <c r="E27" s="27">
        <f t="shared" si="1"/>
        <v>-3234076</v>
      </c>
      <c r="F27" s="28">
        <f t="shared" si="1"/>
        <v>-3234076</v>
      </c>
      <c r="G27" s="28">
        <f t="shared" si="1"/>
        <v>0</v>
      </c>
      <c r="H27" s="28">
        <f t="shared" si="1"/>
        <v>-2000113</v>
      </c>
      <c r="I27" s="28">
        <f t="shared" si="1"/>
        <v>0</v>
      </c>
      <c r="J27" s="28">
        <f t="shared" si="1"/>
        <v>-2000113</v>
      </c>
      <c r="K27" s="28">
        <f t="shared" si="1"/>
        <v>0</v>
      </c>
      <c r="L27" s="28">
        <f t="shared" si="1"/>
        <v>0</v>
      </c>
      <c r="M27" s="28">
        <f t="shared" si="1"/>
        <v>-598711</v>
      </c>
      <c r="N27" s="28">
        <f t="shared" si="1"/>
        <v>-598711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-69996</v>
      </c>
      <c r="U27" s="28">
        <f t="shared" si="1"/>
        <v>-152606</v>
      </c>
      <c r="V27" s="28">
        <f t="shared" si="1"/>
        <v>-222602</v>
      </c>
      <c r="W27" s="28">
        <f t="shared" si="1"/>
        <v>-2821426</v>
      </c>
      <c r="X27" s="28">
        <f t="shared" si="1"/>
        <v>-3234076</v>
      </c>
      <c r="Y27" s="28">
        <f t="shared" si="1"/>
        <v>412650</v>
      </c>
      <c r="Z27" s="29">
        <f>+IF(X27&lt;&gt;0,+(Y27/X27)*100,0)</f>
        <v>-12.759440408945244</v>
      </c>
      <c r="AA27" s="30">
        <f>SUM(AA21:AA26)</f>
        <v>-3234076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35515402</v>
      </c>
      <c r="D38" s="32">
        <f>+D17+D27+D36</f>
        <v>0</v>
      </c>
      <c r="E38" s="33">
        <f t="shared" si="3"/>
        <v>-17271136</v>
      </c>
      <c r="F38" s="2">
        <f t="shared" si="3"/>
        <v>-17271136</v>
      </c>
      <c r="G38" s="2">
        <f t="shared" si="3"/>
        <v>-231153</v>
      </c>
      <c r="H38" s="2">
        <f t="shared" si="3"/>
        <v>-602571</v>
      </c>
      <c r="I38" s="2">
        <f t="shared" si="3"/>
        <v>3280221</v>
      </c>
      <c r="J38" s="2">
        <f t="shared" si="3"/>
        <v>2446497</v>
      </c>
      <c r="K38" s="2">
        <f t="shared" si="3"/>
        <v>3987876</v>
      </c>
      <c r="L38" s="2">
        <f t="shared" si="3"/>
        <v>2295326</v>
      </c>
      <c r="M38" s="2">
        <f t="shared" si="3"/>
        <v>-3756464</v>
      </c>
      <c r="N38" s="2">
        <f t="shared" si="3"/>
        <v>2526738</v>
      </c>
      <c r="O38" s="2">
        <f t="shared" si="3"/>
        <v>1277097</v>
      </c>
      <c r="P38" s="2">
        <f t="shared" si="3"/>
        <v>4025201</v>
      </c>
      <c r="Q38" s="2">
        <f t="shared" si="3"/>
        <v>2132852</v>
      </c>
      <c r="R38" s="2">
        <f t="shared" si="3"/>
        <v>7435150</v>
      </c>
      <c r="S38" s="2">
        <f t="shared" si="3"/>
        <v>815458</v>
      </c>
      <c r="T38" s="2">
        <f t="shared" si="3"/>
        <v>-3237326</v>
      </c>
      <c r="U38" s="2">
        <f t="shared" si="3"/>
        <v>1667616</v>
      </c>
      <c r="V38" s="2">
        <f t="shared" si="3"/>
        <v>-754252</v>
      </c>
      <c r="W38" s="2">
        <f t="shared" si="3"/>
        <v>11654133</v>
      </c>
      <c r="X38" s="2">
        <f t="shared" si="3"/>
        <v>-17271136</v>
      </c>
      <c r="Y38" s="2">
        <f t="shared" si="3"/>
        <v>28925269</v>
      </c>
      <c r="Z38" s="34">
        <f>+IF(X38&lt;&gt;0,+(Y38/X38)*100,0)</f>
        <v>-167.47751277043966</v>
      </c>
      <c r="AA38" s="35">
        <f>+AA17+AA27+AA36</f>
        <v>-17271136</v>
      </c>
    </row>
    <row r="39" spans="1:27" x14ac:dyDescent="0.25">
      <c r="A39" s="23" t="s">
        <v>60</v>
      </c>
      <c r="B39" s="17"/>
      <c r="C39" s="32">
        <v>-2130301</v>
      </c>
      <c r="D39" s="32"/>
      <c r="E39" s="33"/>
      <c r="F39" s="2">
        <v>-20835054</v>
      </c>
      <c r="G39" s="2">
        <v>-10353539</v>
      </c>
      <c r="H39" s="2">
        <f>+G40+H60</f>
        <v>-10648679</v>
      </c>
      <c r="I39" s="2">
        <f>+H40+I60</f>
        <v>-11251250</v>
      </c>
      <c r="J39" s="2">
        <f>+G39</f>
        <v>-10353539</v>
      </c>
      <c r="K39" s="2">
        <f>+I40+K60</f>
        <v>-7971029</v>
      </c>
      <c r="L39" s="2">
        <f>+K40+L60</f>
        <v>-3983153</v>
      </c>
      <c r="M39" s="2">
        <f>+L40+M60</f>
        <v>-1687827</v>
      </c>
      <c r="N39" s="2">
        <f>+K39</f>
        <v>-7971029</v>
      </c>
      <c r="O39" s="2">
        <f>+M40+O60</f>
        <v>-5444291</v>
      </c>
      <c r="P39" s="2">
        <f>+O40+P60</f>
        <v>-4167194</v>
      </c>
      <c r="Q39" s="2">
        <f>+P40+Q60</f>
        <v>-141993</v>
      </c>
      <c r="R39" s="2">
        <f>+O39</f>
        <v>-5444291</v>
      </c>
      <c r="S39" s="2">
        <f>+Q40+S60</f>
        <v>1990859</v>
      </c>
      <c r="T39" s="2">
        <f>+S40+T60</f>
        <v>2806317</v>
      </c>
      <c r="U39" s="2">
        <f>+T40+U60</f>
        <v>-431009</v>
      </c>
      <c r="V39" s="2">
        <f>+S39</f>
        <v>1990859</v>
      </c>
      <c r="W39" s="2">
        <f>+G39</f>
        <v>-10353539</v>
      </c>
      <c r="X39" s="2">
        <v>-20835054</v>
      </c>
      <c r="Y39" s="2">
        <f>+W39-X39</f>
        <v>10481515</v>
      </c>
      <c r="Z39" s="34">
        <f>+IF(X39&lt;&gt;0,+(Y39/X39)*100,0)</f>
        <v>-50.307117034589879</v>
      </c>
      <c r="AA39" s="35">
        <v>-20835054</v>
      </c>
    </row>
    <row r="40" spans="1:27" x14ac:dyDescent="0.25">
      <c r="A40" s="41" t="s">
        <v>62</v>
      </c>
      <c r="B40" s="42" t="s">
        <v>61</v>
      </c>
      <c r="C40" s="43">
        <f>+C38+C39</f>
        <v>33385101</v>
      </c>
      <c r="D40" s="43">
        <f t="shared" ref="D40:AA40" si="4">+D38+D39</f>
        <v>0</v>
      </c>
      <c r="E40" s="44">
        <f t="shared" si="4"/>
        <v>-17271136</v>
      </c>
      <c r="F40" s="45">
        <f t="shared" si="4"/>
        <v>-38106190</v>
      </c>
      <c r="G40" s="45">
        <f t="shared" si="4"/>
        <v>-10584692</v>
      </c>
      <c r="H40" s="45">
        <f t="shared" si="4"/>
        <v>-11251250</v>
      </c>
      <c r="I40" s="45">
        <f t="shared" si="4"/>
        <v>-7971029</v>
      </c>
      <c r="J40" s="45">
        <f>+I40</f>
        <v>-7971029</v>
      </c>
      <c r="K40" s="45">
        <f t="shared" si="4"/>
        <v>-3983153</v>
      </c>
      <c r="L40" s="45">
        <f t="shared" si="4"/>
        <v>-1687827</v>
      </c>
      <c r="M40" s="45">
        <f t="shared" si="4"/>
        <v>-5444291</v>
      </c>
      <c r="N40" s="45">
        <f>+M40</f>
        <v>-5444291</v>
      </c>
      <c r="O40" s="45">
        <f t="shared" si="4"/>
        <v>-4167194</v>
      </c>
      <c r="P40" s="45">
        <f t="shared" si="4"/>
        <v>-141993</v>
      </c>
      <c r="Q40" s="45">
        <f t="shared" si="4"/>
        <v>1990859</v>
      </c>
      <c r="R40" s="45">
        <f>+Q40</f>
        <v>1990859</v>
      </c>
      <c r="S40" s="45">
        <f t="shared" si="4"/>
        <v>2806317</v>
      </c>
      <c r="T40" s="45">
        <f t="shared" si="4"/>
        <v>-431009</v>
      </c>
      <c r="U40" s="45">
        <f t="shared" si="4"/>
        <v>1236607</v>
      </c>
      <c r="V40" s="45">
        <f>+U40</f>
        <v>1236607</v>
      </c>
      <c r="W40" s="45">
        <f>+V40</f>
        <v>1236607</v>
      </c>
      <c r="X40" s="45">
        <f t="shared" si="4"/>
        <v>-38106190</v>
      </c>
      <c r="Y40" s="45">
        <f t="shared" si="4"/>
        <v>39406784</v>
      </c>
      <c r="Z40" s="46">
        <f>+IF(X40&lt;&gt;0,+(Y40/X40)*100,0)</f>
        <v>-103.41307803272906</v>
      </c>
      <c r="AA40" s="47">
        <f t="shared" si="4"/>
        <v>-38106190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-10353539</v>
      </c>
      <c r="H60">
        <v>-63987</v>
      </c>
      <c r="J60">
        <v>-10353539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17124869</v>
      </c>
      <c r="D7" s="18"/>
      <c r="E7" s="19">
        <v>19620312</v>
      </c>
      <c r="F7" s="20">
        <v>17010242</v>
      </c>
      <c r="G7" s="20">
        <v>884412</v>
      </c>
      <c r="H7" s="20">
        <v>1789421</v>
      </c>
      <c r="I7" s="20">
        <v>1310610</v>
      </c>
      <c r="J7" s="20">
        <v>3984443</v>
      </c>
      <c r="K7" s="20"/>
      <c r="L7" s="20">
        <v>1373888</v>
      </c>
      <c r="M7" s="20"/>
      <c r="N7" s="20">
        <v>1373888</v>
      </c>
      <c r="O7" s="20">
        <v>1235994</v>
      </c>
      <c r="P7" s="20"/>
      <c r="Q7" s="20"/>
      <c r="R7" s="20">
        <v>1235994</v>
      </c>
      <c r="S7" s="20"/>
      <c r="T7" s="20">
        <v>2368624</v>
      </c>
      <c r="U7" s="20">
        <v>1972780</v>
      </c>
      <c r="V7" s="20">
        <v>4341404</v>
      </c>
      <c r="W7" s="20">
        <v>10935729</v>
      </c>
      <c r="X7" s="20">
        <v>17010242</v>
      </c>
      <c r="Y7" s="20">
        <v>-6074513</v>
      </c>
      <c r="Z7" s="21">
        <v>-35.710914636017527</v>
      </c>
      <c r="AA7" s="22">
        <v>17010242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-12451900</v>
      </c>
      <c r="D14" s="18"/>
      <c r="E14" s="19">
        <v>-11830236</v>
      </c>
      <c r="F14" s="20">
        <v>-11830236</v>
      </c>
      <c r="G14" s="20">
        <v>-1024403</v>
      </c>
      <c r="H14" s="20">
        <v>-247981</v>
      </c>
      <c r="I14" s="20">
        <v>-492450</v>
      </c>
      <c r="J14" s="20">
        <v>-1764834</v>
      </c>
      <c r="K14" s="20"/>
      <c r="L14" s="20">
        <v>-531059</v>
      </c>
      <c r="M14" s="20"/>
      <c r="N14" s="20">
        <v>-531059</v>
      </c>
      <c r="O14" s="20">
        <v>-234</v>
      </c>
      <c r="P14" s="20"/>
      <c r="Q14" s="20"/>
      <c r="R14" s="20">
        <v>-234</v>
      </c>
      <c r="S14" s="20"/>
      <c r="T14" s="20">
        <v>-1617709</v>
      </c>
      <c r="U14" s="20">
        <v>-8080491</v>
      </c>
      <c r="V14" s="20">
        <v>-9698200</v>
      </c>
      <c r="W14" s="20">
        <v>-11994327</v>
      </c>
      <c r="X14" s="20">
        <v>-11830236</v>
      </c>
      <c r="Y14" s="20">
        <v>-164091</v>
      </c>
      <c r="Z14" s="21">
        <v>1.3870475618575995</v>
      </c>
      <c r="AA14" s="22">
        <v>-11830236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4672969</v>
      </c>
      <c r="D17" s="26">
        <f>SUM(D6:D16)</f>
        <v>0</v>
      </c>
      <c r="E17" s="27">
        <f t="shared" si="0"/>
        <v>7790076</v>
      </c>
      <c r="F17" s="28">
        <f t="shared" si="0"/>
        <v>5180006</v>
      </c>
      <c r="G17" s="28">
        <f t="shared" si="0"/>
        <v>-139991</v>
      </c>
      <c r="H17" s="28">
        <f t="shared" si="0"/>
        <v>1541440</v>
      </c>
      <c r="I17" s="28">
        <f t="shared" si="0"/>
        <v>818160</v>
      </c>
      <c r="J17" s="28">
        <f t="shared" si="0"/>
        <v>2219609</v>
      </c>
      <c r="K17" s="28">
        <f t="shared" si="0"/>
        <v>0</v>
      </c>
      <c r="L17" s="28">
        <f t="shared" si="0"/>
        <v>842829</v>
      </c>
      <c r="M17" s="28">
        <f t="shared" si="0"/>
        <v>0</v>
      </c>
      <c r="N17" s="28">
        <f t="shared" si="0"/>
        <v>842829</v>
      </c>
      <c r="O17" s="28">
        <f t="shared" si="0"/>
        <v>1235760</v>
      </c>
      <c r="P17" s="28">
        <f t="shared" si="0"/>
        <v>0</v>
      </c>
      <c r="Q17" s="28">
        <f t="shared" si="0"/>
        <v>0</v>
      </c>
      <c r="R17" s="28">
        <f t="shared" si="0"/>
        <v>1235760</v>
      </c>
      <c r="S17" s="28">
        <f t="shared" si="0"/>
        <v>0</v>
      </c>
      <c r="T17" s="28">
        <f t="shared" si="0"/>
        <v>750915</v>
      </c>
      <c r="U17" s="28">
        <f t="shared" si="0"/>
        <v>-6107711</v>
      </c>
      <c r="V17" s="28">
        <f t="shared" si="0"/>
        <v>-5356796</v>
      </c>
      <c r="W17" s="28">
        <f t="shared" si="0"/>
        <v>-1058598</v>
      </c>
      <c r="X17" s="28">
        <f t="shared" si="0"/>
        <v>5180006</v>
      </c>
      <c r="Y17" s="28">
        <f t="shared" si="0"/>
        <v>-6238604</v>
      </c>
      <c r="Z17" s="29">
        <f>+IF(X17&lt;&gt;0,+(Y17/X17)*100,0)</f>
        <v>-120.43623115494462</v>
      </c>
      <c r="AA17" s="30">
        <f>SUM(AA6:AA16)</f>
        <v>5180006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4672969</v>
      </c>
      <c r="D38" s="32">
        <f>+D17+D27+D36</f>
        <v>0</v>
      </c>
      <c r="E38" s="33">
        <f t="shared" si="3"/>
        <v>7790076</v>
      </c>
      <c r="F38" s="2">
        <f t="shared" si="3"/>
        <v>5180006</v>
      </c>
      <c r="G38" s="2">
        <f t="shared" si="3"/>
        <v>-139991</v>
      </c>
      <c r="H38" s="2">
        <f t="shared" si="3"/>
        <v>1541440</v>
      </c>
      <c r="I38" s="2">
        <f t="shared" si="3"/>
        <v>818160</v>
      </c>
      <c r="J38" s="2">
        <f t="shared" si="3"/>
        <v>2219609</v>
      </c>
      <c r="K38" s="2">
        <f t="shared" si="3"/>
        <v>0</v>
      </c>
      <c r="L38" s="2">
        <f t="shared" si="3"/>
        <v>842829</v>
      </c>
      <c r="M38" s="2">
        <f t="shared" si="3"/>
        <v>0</v>
      </c>
      <c r="N38" s="2">
        <f t="shared" si="3"/>
        <v>842829</v>
      </c>
      <c r="O38" s="2">
        <f t="shared" si="3"/>
        <v>1235760</v>
      </c>
      <c r="P38" s="2">
        <f t="shared" si="3"/>
        <v>0</v>
      </c>
      <c r="Q38" s="2">
        <f t="shared" si="3"/>
        <v>0</v>
      </c>
      <c r="R38" s="2">
        <f t="shared" si="3"/>
        <v>1235760</v>
      </c>
      <c r="S38" s="2">
        <f t="shared" si="3"/>
        <v>0</v>
      </c>
      <c r="T38" s="2">
        <f t="shared" si="3"/>
        <v>750915</v>
      </c>
      <c r="U38" s="2">
        <f t="shared" si="3"/>
        <v>-6107711</v>
      </c>
      <c r="V38" s="2">
        <f t="shared" si="3"/>
        <v>-5356796</v>
      </c>
      <c r="W38" s="2">
        <f t="shared" si="3"/>
        <v>-1058598</v>
      </c>
      <c r="X38" s="2">
        <f t="shared" si="3"/>
        <v>5180006</v>
      </c>
      <c r="Y38" s="2">
        <f t="shared" si="3"/>
        <v>-6238604</v>
      </c>
      <c r="Z38" s="34">
        <f>+IF(X38&lt;&gt;0,+(Y38/X38)*100,0)</f>
        <v>-120.43623115494462</v>
      </c>
      <c r="AA38" s="35">
        <f>+AA17+AA27+AA36</f>
        <v>5180006</v>
      </c>
    </row>
    <row r="39" spans="1:27" x14ac:dyDescent="0.25">
      <c r="A39" s="23" t="s">
        <v>60</v>
      </c>
      <c r="B39" s="17"/>
      <c r="C39" s="32">
        <v>49083894</v>
      </c>
      <c r="D39" s="32"/>
      <c r="E39" s="33"/>
      <c r="F39" s="2"/>
      <c r="G39" s="2">
        <v>53048241</v>
      </c>
      <c r="H39" s="2">
        <f>+G40+H60</f>
        <v>52159574</v>
      </c>
      <c r="I39" s="2">
        <f>+H40+I60</f>
        <v>53701014</v>
      </c>
      <c r="J39" s="2">
        <f>+G39</f>
        <v>53048241</v>
      </c>
      <c r="K39" s="2">
        <f>+I40+K60</f>
        <v>54519174</v>
      </c>
      <c r="L39" s="2">
        <f>+K40+L60</f>
        <v>54519174</v>
      </c>
      <c r="M39" s="2">
        <f>+L40+M60</f>
        <v>55362003</v>
      </c>
      <c r="N39" s="2">
        <f>+K39</f>
        <v>54519174</v>
      </c>
      <c r="O39" s="2">
        <f>+M40+O60</f>
        <v>55362003</v>
      </c>
      <c r="P39" s="2">
        <f>+O40+P60</f>
        <v>56597763</v>
      </c>
      <c r="Q39" s="2">
        <f>+P40+Q60</f>
        <v>56597763</v>
      </c>
      <c r="R39" s="2">
        <f>+O39</f>
        <v>55362003</v>
      </c>
      <c r="S39" s="2">
        <f>+Q40+S60</f>
        <v>56597763</v>
      </c>
      <c r="T39" s="2">
        <f>+S40+T60</f>
        <v>56597763</v>
      </c>
      <c r="U39" s="2">
        <f>+T40+U60</f>
        <v>57348678</v>
      </c>
      <c r="V39" s="2">
        <f>+S39</f>
        <v>56597763</v>
      </c>
      <c r="W39" s="2">
        <f>+G39</f>
        <v>53048241</v>
      </c>
      <c r="X39" s="2"/>
      <c r="Y39" s="2">
        <f>+W39-X39</f>
        <v>53048241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53756863</v>
      </c>
      <c r="D40" s="43">
        <f t="shared" ref="D40:AA40" si="4">+D38+D39</f>
        <v>0</v>
      </c>
      <c r="E40" s="44">
        <f t="shared" si="4"/>
        <v>7790076</v>
      </c>
      <c r="F40" s="45">
        <f t="shared" si="4"/>
        <v>5180006</v>
      </c>
      <c r="G40" s="45">
        <f t="shared" si="4"/>
        <v>52908250</v>
      </c>
      <c r="H40" s="45">
        <f t="shared" si="4"/>
        <v>53701014</v>
      </c>
      <c r="I40" s="45">
        <f t="shared" si="4"/>
        <v>54519174</v>
      </c>
      <c r="J40" s="45">
        <f>+I40</f>
        <v>54519174</v>
      </c>
      <c r="K40" s="45">
        <f t="shared" si="4"/>
        <v>54519174</v>
      </c>
      <c r="L40" s="45">
        <f t="shared" si="4"/>
        <v>55362003</v>
      </c>
      <c r="M40" s="45">
        <f t="shared" si="4"/>
        <v>55362003</v>
      </c>
      <c r="N40" s="45">
        <f>+M40</f>
        <v>55362003</v>
      </c>
      <c r="O40" s="45">
        <f t="shared" si="4"/>
        <v>56597763</v>
      </c>
      <c r="P40" s="45">
        <f t="shared" si="4"/>
        <v>56597763</v>
      </c>
      <c r="Q40" s="45">
        <f t="shared" si="4"/>
        <v>56597763</v>
      </c>
      <c r="R40" s="45">
        <f>+Q40</f>
        <v>56597763</v>
      </c>
      <c r="S40" s="45">
        <f t="shared" si="4"/>
        <v>56597763</v>
      </c>
      <c r="T40" s="45">
        <f t="shared" si="4"/>
        <v>57348678</v>
      </c>
      <c r="U40" s="45">
        <f t="shared" si="4"/>
        <v>51240967</v>
      </c>
      <c r="V40" s="45">
        <f>+U40</f>
        <v>51240967</v>
      </c>
      <c r="W40" s="45">
        <f>+V40</f>
        <v>51240967</v>
      </c>
      <c r="X40" s="45">
        <f t="shared" si="4"/>
        <v>5180006</v>
      </c>
      <c r="Y40" s="45">
        <f t="shared" si="4"/>
        <v>46809637</v>
      </c>
      <c r="Z40" s="46">
        <f>+IF(X40&lt;&gt;0,+(Y40/X40)*100,0)</f>
        <v>903.65989923563802</v>
      </c>
      <c r="AA40" s="47">
        <f t="shared" si="4"/>
        <v>5180006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53048241</v>
      </c>
      <c r="H60">
        <v>-748676</v>
      </c>
      <c r="J60">
        <v>53048241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>
        <v>33040313</v>
      </c>
      <c r="L7" s="20">
        <v>31004468</v>
      </c>
      <c r="M7" s="20">
        <v>31565579</v>
      </c>
      <c r="N7" s="20">
        <v>95610360</v>
      </c>
      <c r="O7" s="20">
        <v>34104620</v>
      </c>
      <c r="P7" s="20">
        <v>28716232</v>
      </c>
      <c r="Q7" s="20">
        <v>31328971</v>
      </c>
      <c r="R7" s="20">
        <v>94149823</v>
      </c>
      <c r="S7" s="20">
        <v>31915089</v>
      </c>
      <c r="T7" s="20">
        <v>35936213</v>
      </c>
      <c r="U7" s="20">
        <v>54802371</v>
      </c>
      <c r="V7" s="20">
        <v>122653673</v>
      </c>
      <c r="W7" s="20">
        <v>404929232</v>
      </c>
      <c r="X7" s="20">
        <v>819676860</v>
      </c>
      <c r="Y7" s="20">
        <v>-414747628</v>
      </c>
      <c r="Z7" s="21">
        <v>-50.59891870071823</v>
      </c>
      <c r="AA7" s="22">
        <v>819676860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-5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</v>
      </c>
      <c r="Y8" s="20">
        <v>5</v>
      </c>
      <c r="Z8" s="21">
        <v>-100</v>
      </c>
      <c r="AA8" s="22">
        <v>-5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-412800118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>
        <v>-30628370</v>
      </c>
      <c r="L14" s="20">
        <v>-103183627</v>
      </c>
      <c r="M14" s="20">
        <v>-15005058</v>
      </c>
      <c r="N14" s="20">
        <v>-148817055</v>
      </c>
      <c r="O14" s="20">
        <v>-33911027</v>
      </c>
      <c r="P14" s="20">
        <v>-22521222</v>
      </c>
      <c r="Q14" s="20">
        <v>-95415797</v>
      </c>
      <c r="R14" s="20">
        <v>-151848046</v>
      </c>
      <c r="S14" s="20">
        <v>-32599996</v>
      </c>
      <c r="T14" s="20">
        <v>-15400353</v>
      </c>
      <c r="U14" s="20">
        <v>-30008385</v>
      </c>
      <c r="V14" s="20">
        <v>-78008734</v>
      </c>
      <c r="W14" s="20">
        <v>-513942495</v>
      </c>
      <c r="X14" s="20">
        <v>-412800118</v>
      </c>
      <c r="Y14" s="20">
        <v>-101142377</v>
      </c>
      <c r="Z14" s="21">
        <v>24.501537812060413</v>
      </c>
      <c r="AA14" s="22">
        <v>-412800118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406876737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2411943</v>
      </c>
      <c r="L17" s="28">
        <f t="shared" si="0"/>
        <v>-72179159</v>
      </c>
      <c r="M17" s="28">
        <f t="shared" si="0"/>
        <v>16560521</v>
      </c>
      <c r="N17" s="28">
        <f t="shared" si="0"/>
        <v>-53206695</v>
      </c>
      <c r="O17" s="28">
        <f t="shared" si="0"/>
        <v>193593</v>
      </c>
      <c r="P17" s="28">
        <f t="shared" si="0"/>
        <v>6195010</v>
      </c>
      <c r="Q17" s="28">
        <f t="shared" si="0"/>
        <v>-64086826</v>
      </c>
      <c r="R17" s="28">
        <f t="shared" si="0"/>
        <v>-57698223</v>
      </c>
      <c r="S17" s="28">
        <f t="shared" si="0"/>
        <v>-684907</v>
      </c>
      <c r="T17" s="28">
        <f t="shared" si="0"/>
        <v>20535860</v>
      </c>
      <c r="U17" s="28">
        <f t="shared" si="0"/>
        <v>24793986</v>
      </c>
      <c r="V17" s="28">
        <f t="shared" si="0"/>
        <v>44644939</v>
      </c>
      <c r="W17" s="28">
        <f t="shared" si="0"/>
        <v>-109013263</v>
      </c>
      <c r="X17" s="28">
        <f t="shared" si="0"/>
        <v>406876737</v>
      </c>
      <c r="Y17" s="28">
        <f t="shared" si="0"/>
        <v>-515890000</v>
      </c>
      <c r="Z17" s="29">
        <f>+IF(X17&lt;&gt;0,+(Y17/X17)*100,0)</f>
        <v>-126.79269987362292</v>
      </c>
      <c r="AA17" s="30">
        <f>SUM(AA6:AA16)</f>
        <v>406876737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-31000000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>
        <v>-89731</v>
      </c>
      <c r="N26" s="20">
        <v>-89731</v>
      </c>
      <c r="O26" s="20"/>
      <c r="P26" s="20"/>
      <c r="Q26" s="20">
        <v>-7438238</v>
      </c>
      <c r="R26" s="20">
        <v>-7438238</v>
      </c>
      <c r="S26" s="20">
        <v>-7819443</v>
      </c>
      <c r="T26" s="20">
        <v>-12728201</v>
      </c>
      <c r="U26" s="20">
        <v>-370678</v>
      </c>
      <c r="V26" s="20">
        <v>-20918322</v>
      </c>
      <c r="W26" s="20">
        <v>-31300974</v>
      </c>
      <c r="X26" s="20">
        <v>-31000000</v>
      </c>
      <c r="Y26" s="20">
        <v>-300974</v>
      </c>
      <c r="Z26" s="21">
        <v>0.97088387096774198</v>
      </c>
      <c r="AA26" s="22">
        <v>-31000000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-31000000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-89731</v>
      </c>
      <c r="N27" s="28">
        <f t="shared" si="1"/>
        <v>-89731</v>
      </c>
      <c r="O27" s="28">
        <f t="shared" si="1"/>
        <v>0</v>
      </c>
      <c r="P27" s="28">
        <f t="shared" si="1"/>
        <v>0</v>
      </c>
      <c r="Q27" s="28">
        <f t="shared" si="1"/>
        <v>-7438238</v>
      </c>
      <c r="R27" s="28">
        <f t="shared" si="1"/>
        <v>-7438238</v>
      </c>
      <c r="S27" s="28">
        <f t="shared" si="1"/>
        <v>-7819443</v>
      </c>
      <c r="T27" s="28">
        <f t="shared" si="1"/>
        <v>-12728201</v>
      </c>
      <c r="U27" s="28">
        <f t="shared" si="1"/>
        <v>-370678</v>
      </c>
      <c r="V27" s="28">
        <f t="shared" si="1"/>
        <v>-20918322</v>
      </c>
      <c r="W27" s="28">
        <f t="shared" si="1"/>
        <v>-31300974</v>
      </c>
      <c r="X27" s="28">
        <f t="shared" si="1"/>
        <v>-31000000</v>
      </c>
      <c r="Y27" s="28">
        <f t="shared" si="1"/>
        <v>-300974</v>
      </c>
      <c r="Z27" s="29">
        <f>+IF(X27&lt;&gt;0,+(Y27/X27)*100,0)</f>
        <v>0.97088387096774198</v>
      </c>
      <c r="AA27" s="30">
        <f>SUM(AA21:AA26)</f>
        <v>-31000000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375876737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2411943</v>
      </c>
      <c r="L38" s="2">
        <f t="shared" si="3"/>
        <v>-72179159</v>
      </c>
      <c r="M38" s="2">
        <f t="shared" si="3"/>
        <v>16470790</v>
      </c>
      <c r="N38" s="2">
        <f t="shared" si="3"/>
        <v>-53296426</v>
      </c>
      <c r="O38" s="2">
        <f t="shared" si="3"/>
        <v>193593</v>
      </c>
      <c r="P38" s="2">
        <f t="shared" si="3"/>
        <v>6195010</v>
      </c>
      <c r="Q38" s="2">
        <f t="shared" si="3"/>
        <v>-71525064</v>
      </c>
      <c r="R38" s="2">
        <f t="shared" si="3"/>
        <v>-65136461</v>
      </c>
      <c r="S38" s="2">
        <f t="shared" si="3"/>
        <v>-8504350</v>
      </c>
      <c r="T38" s="2">
        <f t="shared" si="3"/>
        <v>7807659</v>
      </c>
      <c r="U38" s="2">
        <f t="shared" si="3"/>
        <v>24423308</v>
      </c>
      <c r="V38" s="2">
        <f t="shared" si="3"/>
        <v>23726617</v>
      </c>
      <c r="W38" s="2">
        <f t="shared" si="3"/>
        <v>-140314237</v>
      </c>
      <c r="X38" s="2">
        <f t="shared" si="3"/>
        <v>375876737</v>
      </c>
      <c r="Y38" s="2">
        <f t="shared" si="3"/>
        <v>-516190974</v>
      </c>
      <c r="Z38" s="34">
        <f>+IF(X38&lt;&gt;0,+(Y38/X38)*100,0)</f>
        <v>-137.32985396220462</v>
      </c>
      <c r="AA38" s="35">
        <f>+AA17+AA27+AA36</f>
        <v>375876737</v>
      </c>
    </row>
    <row r="39" spans="1:27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271508248</v>
      </c>
      <c r="M39" s="2">
        <f>+L40+M60</f>
        <v>199329089</v>
      </c>
      <c r="N39" s="2">
        <f>+K39</f>
        <v>269096305</v>
      </c>
      <c r="O39" s="2">
        <f>+M40+O60</f>
        <v>215799879</v>
      </c>
      <c r="P39" s="2">
        <f>+O40+P60</f>
        <v>215993472</v>
      </c>
      <c r="Q39" s="2">
        <f>+P40+Q60</f>
        <v>222188482</v>
      </c>
      <c r="R39" s="2">
        <f>+O39</f>
        <v>215799879</v>
      </c>
      <c r="S39" s="2">
        <f>+Q40+S60</f>
        <v>150663418</v>
      </c>
      <c r="T39" s="2">
        <f>+S40+T60</f>
        <v>142159068</v>
      </c>
      <c r="U39" s="2">
        <f>+T40+U60</f>
        <v>149966727</v>
      </c>
      <c r="V39" s="2">
        <f>+S39</f>
        <v>150663418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375876737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271508248</v>
      </c>
      <c r="L40" s="45">
        <f t="shared" si="4"/>
        <v>199329089</v>
      </c>
      <c r="M40" s="45">
        <f t="shared" si="4"/>
        <v>215799879</v>
      </c>
      <c r="N40" s="45">
        <f>+M40</f>
        <v>215799879</v>
      </c>
      <c r="O40" s="45">
        <f t="shared" si="4"/>
        <v>215993472</v>
      </c>
      <c r="P40" s="45">
        <f t="shared" si="4"/>
        <v>222188482</v>
      </c>
      <c r="Q40" s="45">
        <f t="shared" si="4"/>
        <v>150663418</v>
      </c>
      <c r="R40" s="45">
        <f>+Q40</f>
        <v>150663418</v>
      </c>
      <c r="S40" s="45">
        <f t="shared" si="4"/>
        <v>142159068</v>
      </c>
      <c r="T40" s="45">
        <f t="shared" si="4"/>
        <v>149966727</v>
      </c>
      <c r="U40" s="45">
        <f t="shared" si="4"/>
        <v>174390035</v>
      </c>
      <c r="V40" s="45">
        <f>+U40</f>
        <v>174390035</v>
      </c>
      <c r="W40" s="45">
        <f>+V40</f>
        <v>174390035</v>
      </c>
      <c r="X40" s="45">
        <f t="shared" si="4"/>
        <v>375876737</v>
      </c>
      <c r="Y40" s="45">
        <f t="shared" si="4"/>
        <v>-201486702</v>
      </c>
      <c r="Z40" s="46">
        <f>+IF(X40&lt;&gt;0,+(Y40/X40)*100,0)</f>
        <v>-53.604461826537566</v>
      </c>
      <c r="AA40" s="47">
        <f t="shared" si="4"/>
        <v>375876737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1619099</v>
      </c>
      <c r="D7" s="18"/>
      <c r="E7" s="19">
        <v>3150000</v>
      </c>
      <c r="F7" s="20">
        <v>3150000</v>
      </c>
      <c r="G7" s="20">
        <v>52904</v>
      </c>
      <c r="H7" s="20">
        <v>9360</v>
      </c>
      <c r="I7" s="20">
        <v>9286</v>
      </c>
      <c r="J7" s="20">
        <v>71550</v>
      </c>
      <c r="K7" s="20">
        <v>6683</v>
      </c>
      <c r="L7" s="20">
        <v>344890</v>
      </c>
      <c r="M7" s="20">
        <v>410874</v>
      </c>
      <c r="N7" s="20">
        <v>762447</v>
      </c>
      <c r="O7" s="20">
        <v>7796</v>
      </c>
      <c r="P7" s="20">
        <v>26987</v>
      </c>
      <c r="Q7" s="20">
        <v>1061259</v>
      </c>
      <c r="R7" s="20">
        <v>1096042</v>
      </c>
      <c r="S7" s="20">
        <v>56600</v>
      </c>
      <c r="T7" s="20">
        <v>-156641</v>
      </c>
      <c r="U7" s="20">
        <v>3070</v>
      </c>
      <c r="V7" s="20">
        <v>-96971</v>
      </c>
      <c r="W7" s="20">
        <v>1833068</v>
      </c>
      <c r="X7" s="20">
        <v>3150000</v>
      </c>
      <c r="Y7" s="20">
        <v>-1316932</v>
      </c>
      <c r="Z7" s="21">
        <v>-41.807365079365077</v>
      </c>
      <c r="AA7" s="22">
        <v>3150000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840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</v>
      </c>
      <c r="Y8" s="20">
        <v>-840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62691260</v>
      </c>
      <c r="H9" s="20"/>
      <c r="I9" s="20"/>
      <c r="J9" s="20">
        <v>62691260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62691260</v>
      </c>
      <c r="X9" s="20"/>
      <c r="Y9" s="20">
        <v>62691260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-2658126</v>
      </c>
      <c r="D14" s="18"/>
      <c r="E14" s="19"/>
      <c r="F14" s="20"/>
      <c r="G14" s="20"/>
      <c r="H14" s="20">
        <v>-274608</v>
      </c>
      <c r="I14" s="20">
        <v>-13460</v>
      </c>
      <c r="J14" s="20">
        <v>-288068</v>
      </c>
      <c r="K14" s="20">
        <v>-258291</v>
      </c>
      <c r="L14" s="20">
        <v>-532954</v>
      </c>
      <c r="M14" s="20">
        <v>-20944</v>
      </c>
      <c r="N14" s="20">
        <v>-812189</v>
      </c>
      <c r="O14" s="20">
        <v>-26779</v>
      </c>
      <c r="P14" s="20">
        <v>-247006</v>
      </c>
      <c r="Q14" s="20">
        <v>-109275</v>
      </c>
      <c r="R14" s="20">
        <v>-383060</v>
      </c>
      <c r="S14" s="20">
        <v>-270726</v>
      </c>
      <c r="T14" s="20">
        <v>-79240</v>
      </c>
      <c r="U14" s="20">
        <v>-880758</v>
      </c>
      <c r="V14" s="20">
        <v>-1230724</v>
      </c>
      <c r="W14" s="20">
        <v>-2714041</v>
      </c>
      <c r="X14" s="20"/>
      <c r="Y14" s="20">
        <v>-2714041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-1039027</v>
      </c>
      <c r="D17" s="26">
        <f>SUM(D6:D16)</f>
        <v>0</v>
      </c>
      <c r="E17" s="27">
        <f t="shared" si="0"/>
        <v>3150840</v>
      </c>
      <c r="F17" s="28">
        <f t="shared" si="0"/>
        <v>3150840</v>
      </c>
      <c r="G17" s="28">
        <f t="shared" si="0"/>
        <v>62744164</v>
      </c>
      <c r="H17" s="28">
        <f t="shared" si="0"/>
        <v>-265248</v>
      </c>
      <c r="I17" s="28">
        <f t="shared" si="0"/>
        <v>-4174</v>
      </c>
      <c r="J17" s="28">
        <f t="shared" si="0"/>
        <v>62474742</v>
      </c>
      <c r="K17" s="28">
        <f t="shared" si="0"/>
        <v>-251608</v>
      </c>
      <c r="L17" s="28">
        <f t="shared" si="0"/>
        <v>-188064</v>
      </c>
      <c r="M17" s="28">
        <f t="shared" si="0"/>
        <v>389930</v>
      </c>
      <c r="N17" s="28">
        <f t="shared" si="0"/>
        <v>-49742</v>
      </c>
      <c r="O17" s="28">
        <f t="shared" si="0"/>
        <v>-18983</v>
      </c>
      <c r="P17" s="28">
        <f t="shared" si="0"/>
        <v>-220019</v>
      </c>
      <c r="Q17" s="28">
        <f t="shared" si="0"/>
        <v>951984</v>
      </c>
      <c r="R17" s="28">
        <f t="shared" si="0"/>
        <v>712982</v>
      </c>
      <c r="S17" s="28">
        <f t="shared" si="0"/>
        <v>-214126</v>
      </c>
      <c r="T17" s="28">
        <f t="shared" si="0"/>
        <v>-235881</v>
      </c>
      <c r="U17" s="28">
        <f t="shared" si="0"/>
        <v>-877688</v>
      </c>
      <c r="V17" s="28">
        <f t="shared" si="0"/>
        <v>-1327695</v>
      </c>
      <c r="W17" s="28">
        <f t="shared" si="0"/>
        <v>61810287</v>
      </c>
      <c r="X17" s="28">
        <f t="shared" si="0"/>
        <v>3150840</v>
      </c>
      <c r="Y17" s="28">
        <f t="shared" si="0"/>
        <v>58659447</v>
      </c>
      <c r="Z17" s="29">
        <f>+IF(X17&lt;&gt;0,+(Y17/X17)*100,0)</f>
        <v>1861.7082111436951</v>
      </c>
      <c r="AA17" s="30">
        <f>SUM(AA6:AA16)</f>
        <v>3150840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-1039027</v>
      </c>
      <c r="D38" s="32">
        <f>+D17+D27+D36</f>
        <v>0</v>
      </c>
      <c r="E38" s="33">
        <f t="shared" si="3"/>
        <v>3150840</v>
      </c>
      <c r="F38" s="2">
        <f t="shared" si="3"/>
        <v>3150840</v>
      </c>
      <c r="G38" s="2">
        <f t="shared" si="3"/>
        <v>62744164</v>
      </c>
      <c r="H38" s="2">
        <f t="shared" si="3"/>
        <v>-265248</v>
      </c>
      <c r="I38" s="2">
        <f t="shared" si="3"/>
        <v>-4174</v>
      </c>
      <c r="J38" s="2">
        <f t="shared" si="3"/>
        <v>62474742</v>
      </c>
      <c r="K38" s="2">
        <f t="shared" si="3"/>
        <v>-251608</v>
      </c>
      <c r="L38" s="2">
        <f t="shared" si="3"/>
        <v>-188064</v>
      </c>
      <c r="M38" s="2">
        <f t="shared" si="3"/>
        <v>389930</v>
      </c>
      <c r="N38" s="2">
        <f t="shared" si="3"/>
        <v>-49742</v>
      </c>
      <c r="O38" s="2">
        <f t="shared" si="3"/>
        <v>-18983</v>
      </c>
      <c r="P38" s="2">
        <f t="shared" si="3"/>
        <v>-220019</v>
      </c>
      <c r="Q38" s="2">
        <f t="shared" si="3"/>
        <v>951984</v>
      </c>
      <c r="R38" s="2">
        <f t="shared" si="3"/>
        <v>712982</v>
      </c>
      <c r="S38" s="2">
        <f t="shared" si="3"/>
        <v>-214126</v>
      </c>
      <c r="T38" s="2">
        <f t="shared" si="3"/>
        <v>-235881</v>
      </c>
      <c r="U38" s="2">
        <f t="shared" si="3"/>
        <v>-877688</v>
      </c>
      <c r="V38" s="2">
        <f t="shared" si="3"/>
        <v>-1327695</v>
      </c>
      <c r="W38" s="2">
        <f t="shared" si="3"/>
        <v>61810287</v>
      </c>
      <c r="X38" s="2">
        <f t="shared" si="3"/>
        <v>3150840</v>
      </c>
      <c r="Y38" s="2">
        <f t="shared" si="3"/>
        <v>58659447</v>
      </c>
      <c r="Z38" s="34">
        <f>+IF(X38&lt;&gt;0,+(Y38/X38)*100,0)</f>
        <v>1861.7082111436951</v>
      </c>
      <c r="AA38" s="35">
        <f>+AA17+AA27+AA36</f>
        <v>3150840</v>
      </c>
    </row>
    <row r="39" spans="1:27" x14ac:dyDescent="0.25">
      <c r="A39" s="23" t="s">
        <v>60</v>
      </c>
      <c r="B39" s="17"/>
      <c r="C39" s="32">
        <v>-13450136</v>
      </c>
      <c r="D39" s="32"/>
      <c r="E39" s="33">
        <v>-13813720</v>
      </c>
      <c r="F39" s="2">
        <v>-13813720</v>
      </c>
      <c r="G39" s="2">
        <v>-14702167</v>
      </c>
      <c r="H39" s="2">
        <f>+G40+H60</f>
        <v>48041997</v>
      </c>
      <c r="I39" s="2">
        <f>+H40+I60</f>
        <v>47776749</v>
      </c>
      <c r="J39" s="2">
        <f>+G39</f>
        <v>-14702167</v>
      </c>
      <c r="K39" s="2">
        <f>+I40+K60</f>
        <v>47772575</v>
      </c>
      <c r="L39" s="2">
        <f>+K40+L60</f>
        <v>47520967</v>
      </c>
      <c r="M39" s="2">
        <f>+L40+M60</f>
        <v>47332903</v>
      </c>
      <c r="N39" s="2">
        <f>+K39</f>
        <v>47772575</v>
      </c>
      <c r="O39" s="2">
        <f>+M40+O60</f>
        <v>47722833</v>
      </c>
      <c r="P39" s="2">
        <f>+O40+P60</f>
        <v>47703850</v>
      </c>
      <c r="Q39" s="2">
        <f>+P40+Q60</f>
        <v>47483831</v>
      </c>
      <c r="R39" s="2">
        <f>+O39</f>
        <v>47722833</v>
      </c>
      <c r="S39" s="2">
        <f>+Q40+S60</f>
        <v>48435815</v>
      </c>
      <c r="T39" s="2">
        <f>+S40+T60</f>
        <v>48221689</v>
      </c>
      <c r="U39" s="2">
        <f>+T40+U60</f>
        <v>47985808</v>
      </c>
      <c r="V39" s="2">
        <f>+S39</f>
        <v>48435815</v>
      </c>
      <c r="W39" s="2">
        <f>+G39</f>
        <v>-14702167</v>
      </c>
      <c r="X39" s="2">
        <v>-13813720</v>
      </c>
      <c r="Y39" s="2">
        <f>+W39-X39</f>
        <v>-888447</v>
      </c>
      <c r="Z39" s="34">
        <f>+IF(X39&lt;&gt;0,+(Y39/X39)*100,0)</f>
        <v>6.4316273965304065</v>
      </c>
      <c r="AA39" s="35">
        <v>-13813720</v>
      </c>
    </row>
    <row r="40" spans="1:27" x14ac:dyDescent="0.25">
      <c r="A40" s="41" t="s">
        <v>62</v>
      </c>
      <c r="B40" s="42" t="s">
        <v>61</v>
      </c>
      <c r="C40" s="43">
        <f>+C38+C39</f>
        <v>-14489163</v>
      </c>
      <c r="D40" s="43">
        <f t="shared" ref="D40:AA40" si="4">+D38+D39</f>
        <v>0</v>
      </c>
      <c r="E40" s="44">
        <f t="shared" si="4"/>
        <v>-10662880</v>
      </c>
      <c r="F40" s="45">
        <f t="shared" si="4"/>
        <v>-10662880</v>
      </c>
      <c r="G40" s="45">
        <f t="shared" si="4"/>
        <v>48041997</v>
      </c>
      <c r="H40" s="45">
        <f t="shared" si="4"/>
        <v>47776749</v>
      </c>
      <c r="I40" s="45">
        <f t="shared" si="4"/>
        <v>47772575</v>
      </c>
      <c r="J40" s="45">
        <f>+I40</f>
        <v>47772575</v>
      </c>
      <c r="K40" s="45">
        <f t="shared" si="4"/>
        <v>47520967</v>
      </c>
      <c r="L40" s="45">
        <f t="shared" si="4"/>
        <v>47332903</v>
      </c>
      <c r="M40" s="45">
        <f t="shared" si="4"/>
        <v>47722833</v>
      </c>
      <c r="N40" s="45">
        <f>+M40</f>
        <v>47722833</v>
      </c>
      <c r="O40" s="45">
        <f t="shared" si="4"/>
        <v>47703850</v>
      </c>
      <c r="P40" s="45">
        <f t="shared" si="4"/>
        <v>47483831</v>
      </c>
      <c r="Q40" s="45">
        <f t="shared" si="4"/>
        <v>48435815</v>
      </c>
      <c r="R40" s="45">
        <f>+Q40</f>
        <v>48435815</v>
      </c>
      <c r="S40" s="45">
        <f t="shared" si="4"/>
        <v>48221689</v>
      </c>
      <c r="T40" s="45">
        <f t="shared" si="4"/>
        <v>47985808</v>
      </c>
      <c r="U40" s="45">
        <f t="shared" si="4"/>
        <v>47108120</v>
      </c>
      <c r="V40" s="45">
        <f>+U40</f>
        <v>47108120</v>
      </c>
      <c r="W40" s="45">
        <f>+V40</f>
        <v>47108120</v>
      </c>
      <c r="X40" s="45">
        <f t="shared" si="4"/>
        <v>-10662880</v>
      </c>
      <c r="Y40" s="45">
        <f t="shared" si="4"/>
        <v>57771000</v>
      </c>
      <c r="Z40" s="46">
        <f>+IF(X40&lt;&gt;0,+(Y40/X40)*100,0)</f>
        <v>-541.79546238914816</v>
      </c>
      <c r="AA40" s="47">
        <f t="shared" si="4"/>
        <v>-10662880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-14702167</v>
      </c>
      <c r="J60">
        <v>-14702167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39708567</v>
      </c>
      <c r="D7" s="18"/>
      <c r="E7" s="19">
        <v>85005191</v>
      </c>
      <c r="F7" s="20">
        <v>85005191</v>
      </c>
      <c r="G7" s="20">
        <v>4736327</v>
      </c>
      <c r="H7" s="20">
        <v>4769404</v>
      </c>
      <c r="I7" s="20"/>
      <c r="J7" s="20">
        <v>9505731</v>
      </c>
      <c r="K7" s="20">
        <v>5054429</v>
      </c>
      <c r="L7" s="20">
        <v>4119657</v>
      </c>
      <c r="M7" s="20">
        <v>4165549</v>
      </c>
      <c r="N7" s="20">
        <v>13339635</v>
      </c>
      <c r="O7" s="20">
        <v>3573675</v>
      </c>
      <c r="P7" s="20">
        <v>3729921</v>
      </c>
      <c r="Q7" s="20">
        <v>3458049</v>
      </c>
      <c r="R7" s="20">
        <v>10761645</v>
      </c>
      <c r="S7" s="20">
        <v>3564495</v>
      </c>
      <c r="T7" s="20">
        <v>3571977</v>
      </c>
      <c r="U7" s="20">
        <v>2862224</v>
      </c>
      <c r="V7" s="20">
        <v>9998696</v>
      </c>
      <c r="W7" s="20">
        <v>43605707</v>
      </c>
      <c r="X7" s="20">
        <v>85005191</v>
      </c>
      <c r="Y7" s="20">
        <v>-41399484</v>
      </c>
      <c r="Z7" s="21">
        <v>-48.70230101594619</v>
      </c>
      <c r="AA7" s="22">
        <v>85005191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22542382</v>
      </c>
      <c r="F9" s="20">
        <v>22542382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22542382</v>
      </c>
      <c r="Y9" s="20">
        <v>-22542382</v>
      </c>
      <c r="Z9" s="21">
        <v>-100</v>
      </c>
      <c r="AA9" s="22">
        <v>22542382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53420000</v>
      </c>
      <c r="F10" s="20">
        <v>53420000</v>
      </c>
      <c r="G10" s="20"/>
      <c r="H10" s="20">
        <v>7151000</v>
      </c>
      <c r="I10" s="20"/>
      <c r="J10" s="20">
        <v>7151000</v>
      </c>
      <c r="K10" s="20"/>
      <c r="L10" s="20">
        <v>8460000</v>
      </c>
      <c r="M10" s="20"/>
      <c r="N10" s="20">
        <v>8460000</v>
      </c>
      <c r="O10" s="20"/>
      <c r="P10" s="20"/>
      <c r="Q10" s="20">
        <v>3300000</v>
      </c>
      <c r="R10" s="20">
        <v>3300000</v>
      </c>
      <c r="S10" s="20"/>
      <c r="T10" s="20"/>
      <c r="U10" s="20"/>
      <c r="V10" s="20"/>
      <c r="W10" s="20">
        <v>18911000</v>
      </c>
      <c r="X10" s="20">
        <v>53420000</v>
      </c>
      <c r="Y10" s="20">
        <v>-34509000</v>
      </c>
      <c r="Z10" s="21">
        <v>-64.599400973418199</v>
      </c>
      <c r="AA10" s="22">
        <v>53420000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-53373716</v>
      </c>
      <c r="D14" s="18"/>
      <c r="E14" s="19">
        <v>-25516328</v>
      </c>
      <c r="F14" s="20">
        <v>-25516328</v>
      </c>
      <c r="G14" s="20">
        <v>-8308760</v>
      </c>
      <c r="H14" s="20">
        <v>-6485420</v>
      </c>
      <c r="I14" s="20"/>
      <c r="J14" s="20">
        <v>-14794180</v>
      </c>
      <c r="K14" s="20">
        <v>-4957556</v>
      </c>
      <c r="L14" s="20">
        <v>-5381865</v>
      </c>
      <c r="M14" s="20">
        <v>-9258911</v>
      </c>
      <c r="N14" s="20">
        <v>-19598332</v>
      </c>
      <c r="O14" s="20">
        <v>-5351875</v>
      </c>
      <c r="P14" s="20">
        <v>-5080167</v>
      </c>
      <c r="Q14" s="20">
        <v>-9143149</v>
      </c>
      <c r="R14" s="20">
        <v>-19575191</v>
      </c>
      <c r="S14" s="20">
        <v>-4946222</v>
      </c>
      <c r="T14" s="20">
        <v>-181116</v>
      </c>
      <c r="U14" s="20">
        <v>-1310086</v>
      </c>
      <c r="V14" s="20">
        <v>-6437424</v>
      </c>
      <c r="W14" s="20">
        <v>-60405127</v>
      </c>
      <c r="X14" s="20">
        <v>-25516328</v>
      </c>
      <c r="Y14" s="20">
        <v>-34888799</v>
      </c>
      <c r="Z14" s="21">
        <v>136.73126869979097</v>
      </c>
      <c r="AA14" s="22">
        <v>-25516328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16334851</v>
      </c>
      <c r="D17" s="26">
        <f>SUM(D6:D16)</f>
        <v>0</v>
      </c>
      <c r="E17" s="27">
        <f t="shared" si="0"/>
        <v>135451245</v>
      </c>
      <c r="F17" s="28">
        <f t="shared" si="0"/>
        <v>135451245</v>
      </c>
      <c r="G17" s="28">
        <f t="shared" si="0"/>
        <v>-3572433</v>
      </c>
      <c r="H17" s="28">
        <f t="shared" si="0"/>
        <v>5434984</v>
      </c>
      <c r="I17" s="28">
        <f t="shared" si="0"/>
        <v>0</v>
      </c>
      <c r="J17" s="28">
        <f t="shared" si="0"/>
        <v>1862551</v>
      </c>
      <c r="K17" s="28">
        <f t="shared" si="0"/>
        <v>96873</v>
      </c>
      <c r="L17" s="28">
        <f t="shared" si="0"/>
        <v>7197792</v>
      </c>
      <c r="M17" s="28">
        <f t="shared" si="0"/>
        <v>-5093362</v>
      </c>
      <c r="N17" s="28">
        <f t="shared" si="0"/>
        <v>2201303</v>
      </c>
      <c r="O17" s="28">
        <f t="shared" si="0"/>
        <v>-1778200</v>
      </c>
      <c r="P17" s="28">
        <f t="shared" si="0"/>
        <v>-1350246</v>
      </c>
      <c r="Q17" s="28">
        <f t="shared" si="0"/>
        <v>-2385100</v>
      </c>
      <c r="R17" s="28">
        <f t="shared" si="0"/>
        <v>-5513546</v>
      </c>
      <c r="S17" s="28">
        <f t="shared" si="0"/>
        <v>-1381727</v>
      </c>
      <c r="T17" s="28">
        <f t="shared" si="0"/>
        <v>3390861</v>
      </c>
      <c r="U17" s="28">
        <f t="shared" si="0"/>
        <v>1552138</v>
      </c>
      <c r="V17" s="28">
        <f t="shared" si="0"/>
        <v>3561272</v>
      </c>
      <c r="W17" s="28">
        <f t="shared" si="0"/>
        <v>2111580</v>
      </c>
      <c r="X17" s="28">
        <f t="shared" si="0"/>
        <v>135451245</v>
      </c>
      <c r="Y17" s="28">
        <f t="shared" si="0"/>
        <v>-133339665</v>
      </c>
      <c r="Z17" s="29">
        <f>+IF(X17&lt;&gt;0,+(Y17/X17)*100,0)</f>
        <v>-98.441077451890536</v>
      </c>
      <c r="AA17" s="30">
        <f>SUM(AA6:AA16)</f>
        <v>135451245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-27454393</v>
      </c>
      <c r="D26" s="18"/>
      <c r="E26" s="19">
        <v>-31499000</v>
      </c>
      <c r="F26" s="20">
        <v>-31499000</v>
      </c>
      <c r="G26" s="20"/>
      <c r="H26" s="20">
        <v>-813551</v>
      </c>
      <c r="I26" s="20"/>
      <c r="J26" s="20">
        <v>-813551</v>
      </c>
      <c r="K26" s="20">
        <v>-1204147</v>
      </c>
      <c r="L26" s="20">
        <v>-908952</v>
      </c>
      <c r="M26" s="20"/>
      <c r="N26" s="20">
        <v>-2113099</v>
      </c>
      <c r="O26" s="20"/>
      <c r="P26" s="20"/>
      <c r="Q26" s="20">
        <v>-5738532</v>
      </c>
      <c r="R26" s="20">
        <v>-5738532</v>
      </c>
      <c r="S26" s="20">
        <v>-644944</v>
      </c>
      <c r="T26" s="20">
        <v>-592555</v>
      </c>
      <c r="U26" s="20">
        <v>-2872850</v>
      </c>
      <c r="V26" s="20">
        <v>-4110349</v>
      </c>
      <c r="W26" s="20">
        <v>-12775531</v>
      </c>
      <c r="X26" s="20">
        <v>-31499000</v>
      </c>
      <c r="Y26" s="20">
        <v>18723469</v>
      </c>
      <c r="Z26" s="21">
        <v>-59.441471157814533</v>
      </c>
      <c r="AA26" s="22">
        <v>-31499000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-27454393</v>
      </c>
      <c r="D27" s="26">
        <f>SUM(D21:D26)</f>
        <v>0</v>
      </c>
      <c r="E27" s="27">
        <f t="shared" si="1"/>
        <v>-31499000</v>
      </c>
      <c r="F27" s="28">
        <f t="shared" si="1"/>
        <v>-31499000</v>
      </c>
      <c r="G27" s="28">
        <f t="shared" si="1"/>
        <v>0</v>
      </c>
      <c r="H27" s="28">
        <f t="shared" si="1"/>
        <v>-813551</v>
      </c>
      <c r="I27" s="28">
        <f t="shared" si="1"/>
        <v>0</v>
      </c>
      <c r="J27" s="28">
        <f t="shared" si="1"/>
        <v>-813551</v>
      </c>
      <c r="K27" s="28">
        <f t="shared" si="1"/>
        <v>-1204147</v>
      </c>
      <c r="L27" s="28">
        <f t="shared" si="1"/>
        <v>-908952</v>
      </c>
      <c r="M27" s="28">
        <f t="shared" si="1"/>
        <v>0</v>
      </c>
      <c r="N27" s="28">
        <f t="shared" si="1"/>
        <v>-2113099</v>
      </c>
      <c r="O27" s="28">
        <f t="shared" si="1"/>
        <v>0</v>
      </c>
      <c r="P27" s="28">
        <f t="shared" si="1"/>
        <v>0</v>
      </c>
      <c r="Q27" s="28">
        <f t="shared" si="1"/>
        <v>-5738532</v>
      </c>
      <c r="R27" s="28">
        <f t="shared" si="1"/>
        <v>-5738532</v>
      </c>
      <c r="S27" s="28">
        <f t="shared" si="1"/>
        <v>-644944</v>
      </c>
      <c r="T27" s="28">
        <f t="shared" si="1"/>
        <v>-592555</v>
      </c>
      <c r="U27" s="28">
        <f t="shared" si="1"/>
        <v>-2872850</v>
      </c>
      <c r="V27" s="28">
        <f t="shared" si="1"/>
        <v>-4110349</v>
      </c>
      <c r="W27" s="28">
        <f t="shared" si="1"/>
        <v>-12775531</v>
      </c>
      <c r="X27" s="28">
        <f t="shared" si="1"/>
        <v>-31499000</v>
      </c>
      <c r="Y27" s="28">
        <f t="shared" si="1"/>
        <v>18723469</v>
      </c>
      <c r="Z27" s="29">
        <f>+IF(X27&lt;&gt;0,+(Y27/X27)*100,0)</f>
        <v>-59.441471157814533</v>
      </c>
      <c r="AA27" s="30">
        <f>SUM(AA21:AA26)</f>
        <v>-31499000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-11119542</v>
      </c>
      <c r="D38" s="32">
        <f>+D17+D27+D36</f>
        <v>0</v>
      </c>
      <c r="E38" s="33">
        <f t="shared" si="3"/>
        <v>103952245</v>
      </c>
      <c r="F38" s="2">
        <f t="shared" si="3"/>
        <v>103952245</v>
      </c>
      <c r="G38" s="2">
        <f t="shared" si="3"/>
        <v>-3572433</v>
      </c>
      <c r="H38" s="2">
        <f t="shared" si="3"/>
        <v>4621433</v>
      </c>
      <c r="I38" s="2">
        <f t="shared" si="3"/>
        <v>0</v>
      </c>
      <c r="J38" s="2">
        <f t="shared" si="3"/>
        <v>1049000</v>
      </c>
      <c r="K38" s="2">
        <f t="shared" si="3"/>
        <v>-1107274</v>
      </c>
      <c r="L38" s="2">
        <f t="shared" si="3"/>
        <v>6288840</v>
      </c>
      <c r="M38" s="2">
        <f t="shared" si="3"/>
        <v>-5093362</v>
      </c>
      <c r="N38" s="2">
        <f t="shared" si="3"/>
        <v>88204</v>
      </c>
      <c r="O38" s="2">
        <f t="shared" si="3"/>
        <v>-1778200</v>
      </c>
      <c r="P38" s="2">
        <f t="shared" si="3"/>
        <v>-1350246</v>
      </c>
      <c r="Q38" s="2">
        <f t="shared" si="3"/>
        <v>-8123632</v>
      </c>
      <c r="R38" s="2">
        <f t="shared" si="3"/>
        <v>-11252078</v>
      </c>
      <c r="S38" s="2">
        <f t="shared" si="3"/>
        <v>-2026671</v>
      </c>
      <c r="T38" s="2">
        <f t="shared" si="3"/>
        <v>2798306</v>
      </c>
      <c r="U38" s="2">
        <f t="shared" si="3"/>
        <v>-1320712</v>
      </c>
      <c r="V38" s="2">
        <f t="shared" si="3"/>
        <v>-549077</v>
      </c>
      <c r="W38" s="2">
        <f t="shared" si="3"/>
        <v>-10663951</v>
      </c>
      <c r="X38" s="2">
        <f t="shared" si="3"/>
        <v>103952245</v>
      </c>
      <c r="Y38" s="2">
        <f t="shared" si="3"/>
        <v>-114616196</v>
      </c>
      <c r="Z38" s="34">
        <f>+IF(X38&lt;&gt;0,+(Y38/X38)*100,0)</f>
        <v>-110.25850956850427</v>
      </c>
      <c r="AA38" s="35">
        <f>+AA17+AA27+AA36</f>
        <v>103952245</v>
      </c>
    </row>
    <row r="39" spans="1:27" x14ac:dyDescent="0.25">
      <c r="A39" s="23" t="s">
        <v>60</v>
      </c>
      <c r="B39" s="17"/>
      <c r="C39" s="32">
        <v>67610840</v>
      </c>
      <c r="D39" s="32"/>
      <c r="E39" s="33"/>
      <c r="F39" s="2"/>
      <c r="G39" s="2">
        <v>50500814</v>
      </c>
      <c r="H39" s="2">
        <f>+G40+H60</f>
        <v>46928381</v>
      </c>
      <c r="I39" s="2">
        <f>+H40+I60</f>
        <v>51549814</v>
      </c>
      <c r="J39" s="2">
        <f>+G39</f>
        <v>50500814</v>
      </c>
      <c r="K39" s="2">
        <f>+I40+K60</f>
        <v>51549814</v>
      </c>
      <c r="L39" s="2">
        <f>+K40+L60</f>
        <v>50442540</v>
      </c>
      <c r="M39" s="2">
        <f>+L40+M60</f>
        <v>56731380</v>
      </c>
      <c r="N39" s="2">
        <f>+K39</f>
        <v>51549814</v>
      </c>
      <c r="O39" s="2">
        <f>+M40+O60</f>
        <v>51638018</v>
      </c>
      <c r="P39" s="2">
        <f>+O40+P60</f>
        <v>49859818</v>
      </c>
      <c r="Q39" s="2">
        <f>+P40+Q60</f>
        <v>48509572</v>
      </c>
      <c r="R39" s="2">
        <f>+O39</f>
        <v>51638018</v>
      </c>
      <c r="S39" s="2">
        <f>+Q40+S60</f>
        <v>40385940</v>
      </c>
      <c r="T39" s="2">
        <f>+S40+T60</f>
        <v>38359269</v>
      </c>
      <c r="U39" s="2">
        <f>+T40+U60</f>
        <v>41157575</v>
      </c>
      <c r="V39" s="2">
        <f>+S39</f>
        <v>40385940</v>
      </c>
      <c r="W39" s="2">
        <f>+G39</f>
        <v>50500814</v>
      </c>
      <c r="X39" s="2"/>
      <c r="Y39" s="2">
        <f>+W39-X39</f>
        <v>50500814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56491298</v>
      </c>
      <c r="D40" s="43">
        <f t="shared" ref="D40:AA40" si="4">+D38+D39</f>
        <v>0</v>
      </c>
      <c r="E40" s="44">
        <f t="shared" si="4"/>
        <v>103952245</v>
      </c>
      <c r="F40" s="45">
        <f t="shared" si="4"/>
        <v>103952245</v>
      </c>
      <c r="G40" s="45">
        <f t="shared" si="4"/>
        <v>46928381</v>
      </c>
      <c r="H40" s="45">
        <f t="shared" si="4"/>
        <v>51549814</v>
      </c>
      <c r="I40" s="45">
        <f t="shared" si="4"/>
        <v>51549814</v>
      </c>
      <c r="J40" s="45">
        <f>+I40</f>
        <v>51549814</v>
      </c>
      <c r="K40" s="45">
        <f t="shared" si="4"/>
        <v>50442540</v>
      </c>
      <c r="L40" s="45">
        <f t="shared" si="4"/>
        <v>56731380</v>
      </c>
      <c r="M40" s="45">
        <f t="shared" si="4"/>
        <v>51638018</v>
      </c>
      <c r="N40" s="45">
        <f>+M40</f>
        <v>51638018</v>
      </c>
      <c r="O40" s="45">
        <f t="shared" si="4"/>
        <v>49859818</v>
      </c>
      <c r="P40" s="45">
        <f t="shared" si="4"/>
        <v>48509572</v>
      </c>
      <c r="Q40" s="45">
        <f t="shared" si="4"/>
        <v>40385940</v>
      </c>
      <c r="R40" s="45">
        <f>+Q40</f>
        <v>40385940</v>
      </c>
      <c r="S40" s="45">
        <f t="shared" si="4"/>
        <v>38359269</v>
      </c>
      <c r="T40" s="45">
        <f t="shared" si="4"/>
        <v>41157575</v>
      </c>
      <c r="U40" s="45">
        <f t="shared" si="4"/>
        <v>39836863</v>
      </c>
      <c r="V40" s="45">
        <f>+U40</f>
        <v>39836863</v>
      </c>
      <c r="W40" s="45">
        <f>+V40</f>
        <v>39836863</v>
      </c>
      <c r="X40" s="45">
        <f t="shared" si="4"/>
        <v>103952245</v>
      </c>
      <c r="Y40" s="45">
        <f t="shared" si="4"/>
        <v>-64115382</v>
      </c>
      <c r="Z40" s="46">
        <f>+IF(X40&lt;&gt;0,+(Y40/X40)*100,0)</f>
        <v>-61.67772711402241</v>
      </c>
      <c r="AA40" s="47">
        <f t="shared" si="4"/>
        <v>103952245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50500814</v>
      </c>
      <c r="J60">
        <v>50500814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>
        <v>26864329</v>
      </c>
      <c r="L7" s="20">
        <v>32403932</v>
      </c>
      <c r="M7" s="20">
        <v>12417502</v>
      </c>
      <c r="N7" s="20">
        <v>71685763</v>
      </c>
      <c r="O7" s="20">
        <v>20270279</v>
      </c>
      <c r="P7" s="20">
        <v>19252815</v>
      </c>
      <c r="Q7" s="20">
        <v>20021633</v>
      </c>
      <c r="R7" s="20">
        <v>59544727</v>
      </c>
      <c r="S7" s="20">
        <v>20153639</v>
      </c>
      <c r="T7" s="20">
        <v>20603237</v>
      </c>
      <c r="U7" s="20">
        <v>18351573</v>
      </c>
      <c r="V7" s="20">
        <v>59108449</v>
      </c>
      <c r="W7" s="20">
        <v>248519021</v>
      </c>
      <c r="X7" s="20">
        <v>461542016</v>
      </c>
      <c r="Y7" s="20">
        <v>-213022995</v>
      </c>
      <c r="Z7" s="21">
        <v>-46.154626797834155</v>
      </c>
      <c r="AA7" s="22">
        <v>461542016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>
        <v>3182</v>
      </c>
      <c r="L8" s="20">
        <v>9068</v>
      </c>
      <c r="M8" s="20">
        <v>28164</v>
      </c>
      <c r="N8" s="20">
        <v>40414</v>
      </c>
      <c r="O8" s="20">
        <v>11153</v>
      </c>
      <c r="P8" s="20">
        <v>18017</v>
      </c>
      <c r="Q8" s="20">
        <v>17250</v>
      </c>
      <c r="R8" s="20">
        <v>46420</v>
      </c>
      <c r="S8" s="20">
        <v>6568</v>
      </c>
      <c r="T8" s="20">
        <v>12328</v>
      </c>
      <c r="U8" s="20">
        <v>34839</v>
      </c>
      <c r="V8" s="20">
        <v>53735</v>
      </c>
      <c r="W8" s="20">
        <v>147568</v>
      </c>
      <c r="X8" s="20">
        <v>14125342</v>
      </c>
      <c r="Y8" s="20">
        <v>-13977774</v>
      </c>
      <c r="Z8" s="21">
        <v>-98.955296091237997</v>
      </c>
      <c r="AA8" s="22">
        <v>14125342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69318724</v>
      </c>
      <c r="Y9" s="20">
        <v>-69318724</v>
      </c>
      <c r="Z9" s="21">
        <v>-100</v>
      </c>
      <c r="AA9" s="22">
        <v>69318724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81939237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81939237</v>
      </c>
      <c r="Y10" s="20">
        <v>-81939237</v>
      </c>
      <c r="Z10" s="21">
        <v>-100</v>
      </c>
      <c r="AA10" s="22">
        <v>81939237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-429217213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>
        <v>-24639701</v>
      </c>
      <c r="L14" s="20">
        <v>-27503736</v>
      </c>
      <c r="M14" s="20">
        <v>-81698166</v>
      </c>
      <c r="N14" s="20">
        <v>-133841603</v>
      </c>
      <c r="O14" s="20">
        <v>-23419887</v>
      </c>
      <c r="P14" s="20">
        <v>-18342101</v>
      </c>
      <c r="Q14" s="20">
        <v>-40350849</v>
      </c>
      <c r="R14" s="20">
        <v>-82112837</v>
      </c>
      <c r="S14" s="20">
        <v>-28570507</v>
      </c>
      <c r="T14" s="20">
        <v>-49455334</v>
      </c>
      <c r="U14" s="20">
        <v>-25455207</v>
      </c>
      <c r="V14" s="20">
        <v>-103481048</v>
      </c>
      <c r="W14" s="20">
        <v>-462212127</v>
      </c>
      <c r="X14" s="20">
        <v>-429217213</v>
      </c>
      <c r="Y14" s="20">
        <v>-32994914</v>
      </c>
      <c r="Z14" s="21">
        <v>7.6872299154507582</v>
      </c>
      <c r="AA14" s="22">
        <v>-429217213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</v>
      </c>
      <c r="Y15" s="20">
        <v>5000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197703106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2227810</v>
      </c>
      <c r="L17" s="28">
        <f t="shared" si="0"/>
        <v>4909264</v>
      </c>
      <c r="M17" s="28">
        <f t="shared" si="0"/>
        <v>-69252500</v>
      </c>
      <c r="N17" s="28">
        <f t="shared" si="0"/>
        <v>-62115426</v>
      </c>
      <c r="O17" s="28">
        <f t="shared" si="0"/>
        <v>-3138455</v>
      </c>
      <c r="P17" s="28">
        <f t="shared" si="0"/>
        <v>928731</v>
      </c>
      <c r="Q17" s="28">
        <f t="shared" si="0"/>
        <v>-20311966</v>
      </c>
      <c r="R17" s="28">
        <f t="shared" si="0"/>
        <v>-22521690</v>
      </c>
      <c r="S17" s="28">
        <f t="shared" si="0"/>
        <v>-8410300</v>
      </c>
      <c r="T17" s="28">
        <f t="shared" si="0"/>
        <v>-28839769</v>
      </c>
      <c r="U17" s="28">
        <f t="shared" si="0"/>
        <v>-7068795</v>
      </c>
      <c r="V17" s="28">
        <f t="shared" si="0"/>
        <v>-44318864</v>
      </c>
      <c r="W17" s="28">
        <f t="shared" si="0"/>
        <v>-213545538</v>
      </c>
      <c r="X17" s="28">
        <f t="shared" si="0"/>
        <v>197703106</v>
      </c>
      <c r="Y17" s="28">
        <f t="shared" si="0"/>
        <v>-411248644</v>
      </c>
      <c r="Z17" s="29">
        <f>+IF(X17&lt;&gt;0,+(Y17/X17)*100,0)</f>
        <v>-208.0132438586979</v>
      </c>
      <c r="AA17" s="30">
        <f>SUM(AA6:AA16)</f>
        <v>197703106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>
        <v>-853024</v>
      </c>
      <c r="L26" s="20">
        <v>-7463718</v>
      </c>
      <c r="M26" s="20">
        <v>-1605919</v>
      </c>
      <c r="N26" s="20">
        <v>-9922661</v>
      </c>
      <c r="O26" s="20">
        <v>-1453627</v>
      </c>
      <c r="P26" s="20"/>
      <c r="Q26" s="20"/>
      <c r="R26" s="20">
        <v>-1453627</v>
      </c>
      <c r="S26" s="20">
        <v>-5047028</v>
      </c>
      <c r="T26" s="20">
        <v>-3056647</v>
      </c>
      <c r="U26" s="20">
        <v>-6317813</v>
      </c>
      <c r="V26" s="20">
        <v>-14421488</v>
      </c>
      <c r="W26" s="20">
        <v>-50267516</v>
      </c>
      <c r="X26" s="20">
        <v>-53846350</v>
      </c>
      <c r="Y26" s="20">
        <v>3578834</v>
      </c>
      <c r="Z26" s="21">
        <v>-6.6463817881806291</v>
      </c>
      <c r="AA26" s="22">
        <v>-53846350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-853024</v>
      </c>
      <c r="L27" s="28">
        <f t="shared" si="1"/>
        <v>-7463718</v>
      </c>
      <c r="M27" s="28">
        <f t="shared" si="1"/>
        <v>-1605919</v>
      </c>
      <c r="N27" s="28">
        <f t="shared" si="1"/>
        <v>-9922661</v>
      </c>
      <c r="O27" s="28">
        <f t="shared" si="1"/>
        <v>-1453627</v>
      </c>
      <c r="P27" s="28">
        <f t="shared" si="1"/>
        <v>0</v>
      </c>
      <c r="Q27" s="28">
        <f t="shared" si="1"/>
        <v>0</v>
      </c>
      <c r="R27" s="28">
        <f t="shared" si="1"/>
        <v>-1453627</v>
      </c>
      <c r="S27" s="28">
        <f t="shared" si="1"/>
        <v>-5047028</v>
      </c>
      <c r="T27" s="28">
        <f t="shared" si="1"/>
        <v>-3056647</v>
      </c>
      <c r="U27" s="28">
        <f t="shared" si="1"/>
        <v>-6317813</v>
      </c>
      <c r="V27" s="28">
        <f t="shared" si="1"/>
        <v>-14421488</v>
      </c>
      <c r="W27" s="28">
        <f t="shared" si="1"/>
        <v>-50267516</v>
      </c>
      <c r="X27" s="28">
        <f t="shared" si="1"/>
        <v>-53846350</v>
      </c>
      <c r="Y27" s="28">
        <f t="shared" si="1"/>
        <v>3578834</v>
      </c>
      <c r="Z27" s="29">
        <f>+IF(X27&lt;&gt;0,+(Y27/X27)*100,0)</f>
        <v>-6.6463817881806291</v>
      </c>
      <c r="AA27" s="30">
        <f>SUM(AA21:AA26)</f>
        <v>-53846350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143856756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1374786</v>
      </c>
      <c r="L38" s="2">
        <f t="shared" si="3"/>
        <v>-2554454</v>
      </c>
      <c r="M38" s="2">
        <f t="shared" si="3"/>
        <v>-70858419</v>
      </c>
      <c r="N38" s="2">
        <f t="shared" si="3"/>
        <v>-72038087</v>
      </c>
      <c r="O38" s="2">
        <f t="shared" si="3"/>
        <v>-4592082</v>
      </c>
      <c r="P38" s="2">
        <f t="shared" si="3"/>
        <v>928731</v>
      </c>
      <c r="Q38" s="2">
        <f t="shared" si="3"/>
        <v>-20311966</v>
      </c>
      <c r="R38" s="2">
        <f t="shared" si="3"/>
        <v>-23975317</v>
      </c>
      <c r="S38" s="2">
        <f t="shared" si="3"/>
        <v>-13457328</v>
      </c>
      <c r="T38" s="2">
        <f t="shared" si="3"/>
        <v>-31896416</v>
      </c>
      <c r="U38" s="2">
        <f t="shared" si="3"/>
        <v>-13386608</v>
      </c>
      <c r="V38" s="2">
        <f t="shared" si="3"/>
        <v>-58740352</v>
      </c>
      <c r="W38" s="2">
        <f t="shared" si="3"/>
        <v>-263813054</v>
      </c>
      <c r="X38" s="2">
        <f t="shared" si="3"/>
        <v>143856756</v>
      </c>
      <c r="Y38" s="2">
        <f t="shared" si="3"/>
        <v>-407669810</v>
      </c>
      <c r="Z38" s="34">
        <f>+IF(X38&lt;&gt;0,+(Y38/X38)*100,0)</f>
        <v>-283.38593287895355</v>
      </c>
      <c r="AA38" s="35">
        <f>+AA17+AA27+AA36</f>
        <v>143856756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-484547595</v>
      </c>
      <c r="M39" s="2">
        <f>+L40+M60</f>
        <v>-487102049</v>
      </c>
      <c r="N39" s="2">
        <f>+K39</f>
        <v>-485922381</v>
      </c>
      <c r="O39" s="2">
        <f>+M40+O60</f>
        <v>-557960468</v>
      </c>
      <c r="P39" s="2">
        <f>+O40+P60</f>
        <v>-562552550</v>
      </c>
      <c r="Q39" s="2">
        <f>+P40+Q60</f>
        <v>-561623819</v>
      </c>
      <c r="R39" s="2">
        <f>+O39</f>
        <v>-557960468</v>
      </c>
      <c r="S39" s="2">
        <f>+Q40+S60</f>
        <v>-581935785</v>
      </c>
      <c r="T39" s="2">
        <f>+S40+T60</f>
        <v>-595393113</v>
      </c>
      <c r="U39" s="2">
        <f>+T40+U60</f>
        <v>-627289529</v>
      </c>
      <c r="V39" s="2">
        <f>+S39</f>
        <v>-581935785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143856756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-484547595</v>
      </c>
      <c r="L40" s="45">
        <f t="shared" si="4"/>
        <v>-487102049</v>
      </c>
      <c r="M40" s="45">
        <f t="shared" si="4"/>
        <v>-557960468</v>
      </c>
      <c r="N40" s="45">
        <f>+M40</f>
        <v>-557960468</v>
      </c>
      <c r="O40" s="45">
        <f t="shared" si="4"/>
        <v>-562552550</v>
      </c>
      <c r="P40" s="45">
        <f t="shared" si="4"/>
        <v>-561623819</v>
      </c>
      <c r="Q40" s="45">
        <f t="shared" si="4"/>
        <v>-581935785</v>
      </c>
      <c r="R40" s="45">
        <f>+Q40</f>
        <v>-581935785</v>
      </c>
      <c r="S40" s="45">
        <f t="shared" si="4"/>
        <v>-595393113</v>
      </c>
      <c r="T40" s="45">
        <f t="shared" si="4"/>
        <v>-627289529</v>
      </c>
      <c r="U40" s="45">
        <f t="shared" si="4"/>
        <v>-640676137</v>
      </c>
      <c r="V40" s="45">
        <f>+U40</f>
        <v>-640676137</v>
      </c>
      <c r="W40" s="45">
        <f>+V40</f>
        <v>-640676137</v>
      </c>
      <c r="X40" s="45">
        <f t="shared" si="4"/>
        <v>143856756</v>
      </c>
      <c r="Y40" s="45">
        <f t="shared" si="4"/>
        <v>-784532893</v>
      </c>
      <c r="Z40" s="46">
        <f>+IF(X40&lt;&gt;0,+(Y40/X40)*100,0)</f>
        <v>-545.35700290641898</v>
      </c>
      <c r="AA40" s="47">
        <f t="shared" si="4"/>
        <v>143856756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>
        <v>8307162</v>
      </c>
      <c r="L7" s="20">
        <v>7083646</v>
      </c>
      <c r="M7" s="20">
        <v>8108267</v>
      </c>
      <c r="N7" s="20">
        <v>23499075</v>
      </c>
      <c r="O7" s="20">
        <v>7429252</v>
      </c>
      <c r="P7" s="20">
        <v>6673954</v>
      </c>
      <c r="Q7" s="20">
        <v>8378294</v>
      </c>
      <c r="R7" s="20">
        <v>22481500</v>
      </c>
      <c r="S7" s="20">
        <v>8656899</v>
      </c>
      <c r="T7" s="20">
        <v>6444861</v>
      </c>
      <c r="U7" s="20">
        <v>6269605</v>
      </c>
      <c r="V7" s="20">
        <v>21371365</v>
      </c>
      <c r="W7" s="20">
        <v>90598856</v>
      </c>
      <c r="X7" s="20">
        <v>124297589</v>
      </c>
      <c r="Y7" s="20">
        <v>-33698733</v>
      </c>
      <c r="Z7" s="21">
        <v>-27.111332786993962</v>
      </c>
      <c r="AA7" s="22">
        <v>124297589</v>
      </c>
    </row>
    <row r="8" spans="1:27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-5395677</v>
      </c>
      <c r="G8" s="20">
        <v>37798</v>
      </c>
      <c r="H8" s="20">
        <v>47707</v>
      </c>
      <c r="I8" s="20">
        <v>90421</v>
      </c>
      <c r="J8" s="20">
        <v>175926</v>
      </c>
      <c r="K8" s="20">
        <v>375485</v>
      </c>
      <c r="L8" s="20">
        <v>327377</v>
      </c>
      <c r="M8" s="20">
        <v>80776</v>
      </c>
      <c r="N8" s="20">
        <v>783638</v>
      </c>
      <c r="O8" s="20">
        <v>131663</v>
      </c>
      <c r="P8" s="20">
        <v>351894</v>
      </c>
      <c r="Q8" s="20">
        <v>187131</v>
      </c>
      <c r="R8" s="20">
        <v>670688</v>
      </c>
      <c r="S8" s="20">
        <v>436896</v>
      </c>
      <c r="T8" s="20">
        <v>220572</v>
      </c>
      <c r="U8" s="20">
        <v>279286</v>
      </c>
      <c r="V8" s="20">
        <v>936754</v>
      </c>
      <c r="W8" s="20">
        <v>2567006</v>
      </c>
      <c r="X8" s="20">
        <v>-5395677</v>
      </c>
      <c r="Y8" s="20">
        <v>7962683</v>
      </c>
      <c r="Z8" s="21">
        <v>-147.57523476664744</v>
      </c>
      <c r="AA8" s="22">
        <v>-5395677</v>
      </c>
    </row>
    <row r="9" spans="1:27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>
        <v>15101959</v>
      </c>
      <c r="N9" s="20">
        <v>15101959</v>
      </c>
      <c r="O9" s="20"/>
      <c r="P9" s="20"/>
      <c r="Q9" s="20"/>
      <c r="R9" s="20"/>
      <c r="S9" s="20">
        <v>11326502</v>
      </c>
      <c r="T9" s="20"/>
      <c r="U9" s="20"/>
      <c r="V9" s="20">
        <v>11326502</v>
      </c>
      <c r="W9" s="20">
        <v>45305877</v>
      </c>
      <c r="X9" s="20">
        <v>45305877</v>
      </c>
      <c r="Y9" s="20"/>
      <c r="Z9" s="21"/>
      <c r="AA9" s="22">
        <v>45305877</v>
      </c>
    </row>
    <row r="10" spans="1:27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93000408</v>
      </c>
      <c r="G10" s="20">
        <v>6489695</v>
      </c>
      <c r="H10" s="20">
        <v>15794000</v>
      </c>
      <c r="I10" s="20"/>
      <c r="J10" s="20">
        <v>22283695</v>
      </c>
      <c r="K10" s="20"/>
      <c r="L10" s="20">
        <v>39362000</v>
      </c>
      <c r="M10" s="20">
        <v>1608587</v>
      </c>
      <c r="N10" s="20">
        <v>40970587</v>
      </c>
      <c r="O10" s="20"/>
      <c r="P10" s="20"/>
      <c r="Q10" s="20">
        <v>3849280</v>
      </c>
      <c r="R10" s="20">
        <v>3849280</v>
      </c>
      <c r="S10" s="20">
        <v>4957000</v>
      </c>
      <c r="T10" s="20"/>
      <c r="U10" s="20"/>
      <c r="V10" s="20">
        <v>4957000</v>
      </c>
      <c r="W10" s="20">
        <v>72060562</v>
      </c>
      <c r="X10" s="20">
        <v>93000408</v>
      </c>
      <c r="Y10" s="20">
        <v>-20939846</v>
      </c>
      <c r="Z10" s="21">
        <v>-22.515864661582992</v>
      </c>
      <c r="AA10" s="22">
        <v>93000408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3197767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3197767</v>
      </c>
      <c r="Y11" s="20">
        <v>-3197767</v>
      </c>
      <c r="Z11" s="21">
        <v>-100</v>
      </c>
      <c r="AA11" s="22">
        <v>3197767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-106068691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>
        <v>-7766587</v>
      </c>
      <c r="L14" s="20">
        <v>-5267999</v>
      </c>
      <c r="M14" s="20">
        <v>-10292077</v>
      </c>
      <c r="N14" s="20">
        <v>-23326663</v>
      </c>
      <c r="O14" s="20">
        <v>-5206039</v>
      </c>
      <c r="P14" s="20">
        <v>-6495989</v>
      </c>
      <c r="Q14" s="20">
        <v>-6335655</v>
      </c>
      <c r="R14" s="20">
        <v>-18037683</v>
      </c>
      <c r="S14" s="20">
        <v>-4325587</v>
      </c>
      <c r="T14" s="20">
        <v>-3207619</v>
      </c>
      <c r="U14" s="20">
        <v>-5250929</v>
      </c>
      <c r="V14" s="20">
        <v>-12784135</v>
      </c>
      <c r="W14" s="20">
        <v>-72979349</v>
      </c>
      <c r="X14" s="20">
        <v>-106068691</v>
      </c>
      <c r="Y14" s="20">
        <v>33089342</v>
      </c>
      <c r="Z14" s="21">
        <v>-31.196144392882157</v>
      </c>
      <c r="AA14" s="22">
        <v>-106068691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-40492535</v>
      </c>
      <c r="Y15" s="20">
        <v>40492535</v>
      </c>
      <c r="Z15" s="21">
        <v>-100</v>
      </c>
      <c r="AA15" s="22">
        <v>-40492535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113844738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916060</v>
      </c>
      <c r="L17" s="28">
        <f t="shared" si="0"/>
        <v>41505024</v>
      </c>
      <c r="M17" s="28">
        <f t="shared" si="0"/>
        <v>14607512</v>
      </c>
      <c r="N17" s="28">
        <f t="shared" si="0"/>
        <v>57028596</v>
      </c>
      <c r="O17" s="28">
        <f t="shared" si="0"/>
        <v>2354876</v>
      </c>
      <c r="P17" s="28">
        <f t="shared" si="0"/>
        <v>529859</v>
      </c>
      <c r="Q17" s="28">
        <f t="shared" si="0"/>
        <v>6079050</v>
      </c>
      <c r="R17" s="28">
        <f t="shared" si="0"/>
        <v>8963785</v>
      </c>
      <c r="S17" s="28">
        <f t="shared" si="0"/>
        <v>21051710</v>
      </c>
      <c r="T17" s="28">
        <f t="shared" si="0"/>
        <v>3457814</v>
      </c>
      <c r="U17" s="28">
        <f t="shared" si="0"/>
        <v>1297962</v>
      </c>
      <c r="V17" s="28">
        <f t="shared" si="0"/>
        <v>25807486</v>
      </c>
      <c r="W17" s="28">
        <f t="shared" si="0"/>
        <v>137552952</v>
      </c>
      <c r="X17" s="28">
        <f t="shared" si="0"/>
        <v>113844738</v>
      </c>
      <c r="Y17" s="28">
        <f t="shared" si="0"/>
        <v>23708214</v>
      </c>
      <c r="Z17" s="29">
        <f>+IF(X17&lt;&gt;0,+(Y17/X17)*100,0)</f>
        <v>20.825041557915483</v>
      </c>
      <c r="AA17" s="30">
        <f>SUM(AA6:AA16)</f>
        <v>113844738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-99886665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>
        <v>-7215793</v>
      </c>
      <c r="L26" s="20">
        <v>-2523667</v>
      </c>
      <c r="M26" s="20">
        <v>-9379178</v>
      </c>
      <c r="N26" s="20">
        <v>-19118638</v>
      </c>
      <c r="O26" s="20">
        <v>-2594273</v>
      </c>
      <c r="P26" s="20">
        <v>-1938388</v>
      </c>
      <c r="Q26" s="20">
        <v>-3999985</v>
      </c>
      <c r="R26" s="20">
        <v>-8532646</v>
      </c>
      <c r="S26" s="20">
        <v>-5770773</v>
      </c>
      <c r="T26" s="20">
        <v>-3485289</v>
      </c>
      <c r="U26" s="20">
        <v>-4242929</v>
      </c>
      <c r="V26" s="20">
        <v>-13498991</v>
      </c>
      <c r="W26" s="20">
        <v>-63378057</v>
      </c>
      <c r="X26" s="20">
        <v>-99886665</v>
      </c>
      <c r="Y26" s="20">
        <v>36508608</v>
      </c>
      <c r="Z26" s="21">
        <v>-36.550031978743107</v>
      </c>
      <c r="AA26" s="22">
        <v>-99886665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-99886665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-7215793</v>
      </c>
      <c r="L27" s="28">
        <f t="shared" si="1"/>
        <v>-2523667</v>
      </c>
      <c r="M27" s="28">
        <f t="shared" si="1"/>
        <v>-9379178</v>
      </c>
      <c r="N27" s="28">
        <f t="shared" si="1"/>
        <v>-19118638</v>
      </c>
      <c r="O27" s="28">
        <f t="shared" si="1"/>
        <v>-2594273</v>
      </c>
      <c r="P27" s="28">
        <f t="shared" si="1"/>
        <v>-1938388</v>
      </c>
      <c r="Q27" s="28">
        <f t="shared" si="1"/>
        <v>-3999985</v>
      </c>
      <c r="R27" s="28">
        <f t="shared" si="1"/>
        <v>-8532646</v>
      </c>
      <c r="S27" s="28">
        <f t="shared" si="1"/>
        <v>-5770773</v>
      </c>
      <c r="T27" s="28">
        <f t="shared" si="1"/>
        <v>-3485289</v>
      </c>
      <c r="U27" s="28">
        <f t="shared" si="1"/>
        <v>-4242929</v>
      </c>
      <c r="V27" s="28">
        <f t="shared" si="1"/>
        <v>-13498991</v>
      </c>
      <c r="W27" s="28">
        <f t="shared" si="1"/>
        <v>-63378057</v>
      </c>
      <c r="X27" s="28">
        <f t="shared" si="1"/>
        <v>-99886665</v>
      </c>
      <c r="Y27" s="28">
        <f t="shared" si="1"/>
        <v>36508608</v>
      </c>
      <c r="Z27" s="29">
        <f>+IF(X27&lt;&gt;0,+(Y27/X27)*100,0)</f>
        <v>-36.550031978743107</v>
      </c>
      <c r="AA27" s="30">
        <f>SUM(AA21:AA26)</f>
        <v>-99886665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13958073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-6299733</v>
      </c>
      <c r="L38" s="2">
        <f t="shared" si="3"/>
        <v>38981357</v>
      </c>
      <c r="M38" s="2">
        <f t="shared" si="3"/>
        <v>5228334</v>
      </c>
      <c r="N38" s="2">
        <f t="shared" si="3"/>
        <v>37909958</v>
      </c>
      <c r="O38" s="2">
        <f t="shared" si="3"/>
        <v>-239397</v>
      </c>
      <c r="P38" s="2">
        <f t="shared" si="3"/>
        <v>-1408529</v>
      </c>
      <c r="Q38" s="2">
        <f t="shared" si="3"/>
        <v>2079065</v>
      </c>
      <c r="R38" s="2">
        <f t="shared" si="3"/>
        <v>431139</v>
      </c>
      <c r="S38" s="2">
        <f t="shared" si="3"/>
        <v>15280937</v>
      </c>
      <c r="T38" s="2">
        <f t="shared" si="3"/>
        <v>-27475</v>
      </c>
      <c r="U38" s="2">
        <f t="shared" si="3"/>
        <v>-2944967</v>
      </c>
      <c r="V38" s="2">
        <f t="shared" si="3"/>
        <v>12308495</v>
      </c>
      <c r="W38" s="2">
        <f t="shared" si="3"/>
        <v>74174895</v>
      </c>
      <c r="X38" s="2">
        <f t="shared" si="3"/>
        <v>13958073</v>
      </c>
      <c r="Y38" s="2">
        <f t="shared" si="3"/>
        <v>60216822</v>
      </c>
      <c r="Z38" s="34">
        <f>+IF(X38&lt;&gt;0,+(Y38/X38)*100,0)</f>
        <v>431.412144068884</v>
      </c>
      <c r="AA38" s="35">
        <f>+AA17+AA27+AA36</f>
        <v>13958073</v>
      </c>
    </row>
    <row r="39" spans="1:27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-491996795</v>
      </c>
      <c r="M39" s="2">
        <f>+L40+M60</f>
        <v>-453015438</v>
      </c>
      <c r="N39" s="2">
        <f>+K39</f>
        <v>-485697062</v>
      </c>
      <c r="O39" s="2">
        <f>+M40+O60</f>
        <v>-447787104</v>
      </c>
      <c r="P39" s="2">
        <f>+O40+P60</f>
        <v>-448026501</v>
      </c>
      <c r="Q39" s="2">
        <f>+P40+Q60</f>
        <v>-449435030</v>
      </c>
      <c r="R39" s="2">
        <f>+O39</f>
        <v>-447787104</v>
      </c>
      <c r="S39" s="2">
        <f>+Q40+S60</f>
        <v>-447355965</v>
      </c>
      <c r="T39" s="2">
        <f>+S40+T60</f>
        <v>-432075028</v>
      </c>
      <c r="U39" s="2">
        <f>+T40+U60</f>
        <v>-432102503</v>
      </c>
      <c r="V39" s="2">
        <f>+S39</f>
        <v>-447355965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13958073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-491996795</v>
      </c>
      <c r="L40" s="45">
        <f t="shared" si="4"/>
        <v>-453015438</v>
      </c>
      <c r="M40" s="45">
        <f t="shared" si="4"/>
        <v>-447787104</v>
      </c>
      <c r="N40" s="45">
        <f>+M40</f>
        <v>-447787104</v>
      </c>
      <c r="O40" s="45">
        <f t="shared" si="4"/>
        <v>-448026501</v>
      </c>
      <c r="P40" s="45">
        <f t="shared" si="4"/>
        <v>-449435030</v>
      </c>
      <c r="Q40" s="45">
        <f t="shared" si="4"/>
        <v>-447355965</v>
      </c>
      <c r="R40" s="45">
        <f>+Q40</f>
        <v>-447355965</v>
      </c>
      <c r="S40" s="45">
        <f t="shared" si="4"/>
        <v>-432075028</v>
      </c>
      <c r="T40" s="45">
        <f t="shared" si="4"/>
        <v>-432102503</v>
      </c>
      <c r="U40" s="45">
        <f t="shared" si="4"/>
        <v>-435047470</v>
      </c>
      <c r="V40" s="45">
        <f>+U40</f>
        <v>-435047470</v>
      </c>
      <c r="W40" s="45">
        <f>+V40</f>
        <v>-435047470</v>
      </c>
      <c r="X40" s="45">
        <f t="shared" si="4"/>
        <v>13958073</v>
      </c>
      <c r="Y40" s="45">
        <f t="shared" si="4"/>
        <v>-431869527</v>
      </c>
      <c r="Z40" s="46">
        <f>+IF(X40&lt;&gt;0,+(Y40/X40)*100,0)</f>
        <v>-3094.0483475047022</v>
      </c>
      <c r="AA40" s="47">
        <f t="shared" si="4"/>
        <v>13958073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12667320</v>
      </c>
      <c r="D7" s="18"/>
      <c r="E7" s="19">
        <v>19431049</v>
      </c>
      <c r="F7" s="20">
        <v>15840529</v>
      </c>
      <c r="G7" s="20"/>
      <c r="H7" s="20">
        <v>907732</v>
      </c>
      <c r="I7" s="20">
        <v>-4153</v>
      </c>
      <c r="J7" s="20">
        <v>903579</v>
      </c>
      <c r="K7" s="20">
        <v>1755905</v>
      </c>
      <c r="L7" s="20">
        <v>915147</v>
      </c>
      <c r="M7" s="20">
        <v>872440</v>
      </c>
      <c r="N7" s="20">
        <v>3543492</v>
      </c>
      <c r="O7" s="20">
        <v>978357</v>
      </c>
      <c r="P7" s="20">
        <v>1387149</v>
      </c>
      <c r="Q7" s="20">
        <v>785781</v>
      </c>
      <c r="R7" s="20">
        <v>3151287</v>
      </c>
      <c r="S7" s="20">
        <v>-191716</v>
      </c>
      <c r="T7" s="20">
        <v>1022882</v>
      </c>
      <c r="U7" s="20">
        <v>1022882</v>
      </c>
      <c r="V7" s="20">
        <v>1854048</v>
      </c>
      <c r="W7" s="20">
        <v>9452406</v>
      </c>
      <c r="X7" s="20">
        <v>15840529</v>
      </c>
      <c r="Y7" s="20">
        <v>-6388123</v>
      </c>
      <c r="Z7" s="21">
        <v>-40.327712540408214</v>
      </c>
      <c r="AA7" s="22">
        <v>15840529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29000000</v>
      </c>
      <c r="D10" s="18"/>
      <c r="E10" s="19">
        <v>26124996</v>
      </c>
      <c r="F10" s="20">
        <v>26125026</v>
      </c>
      <c r="G10" s="20"/>
      <c r="H10" s="20"/>
      <c r="I10" s="20"/>
      <c r="J10" s="20"/>
      <c r="K10" s="20">
        <v>9000000</v>
      </c>
      <c r="L10" s="20"/>
      <c r="M10" s="20"/>
      <c r="N10" s="20">
        <v>9000000</v>
      </c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26125026</v>
      </c>
      <c r="Y10" s="20">
        <v>-17125026</v>
      </c>
      <c r="Z10" s="21">
        <v>-65.550273519345012</v>
      </c>
      <c r="AA10" s="22">
        <v>26125026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5520245</v>
      </c>
      <c r="G11" s="20"/>
      <c r="H11" s="20"/>
      <c r="I11" s="20"/>
      <c r="J11" s="20"/>
      <c r="K11" s="20">
        <v>65</v>
      </c>
      <c r="L11" s="20">
        <v>1810</v>
      </c>
      <c r="M11" s="20">
        <v>6313</v>
      </c>
      <c r="N11" s="20">
        <v>8188</v>
      </c>
      <c r="O11" s="20">
        <v>5146</v>
      </c>
      <c r="P11" s="20">
        <v>7861</v>
      </c>
      <c r="Q11" s="20">
        <v>4921</v>
      </c>
      <c r="R11" s="20">
        <v>17928</v>
      </c>
      <c r="S11" s="20">
        <v>6696</v>
      </c>
      <c r="T11" s="20">
        <v>8027</v>
      </c>
      <c r="U11" s="20">
        <v>8027</v>
      </c>
      <c r="V11" s="20">
        <v>22750</v>
      </c>
      <c r="W11" s="20">
        <v>48866</v>
      </c>
      <c r="X11" s="20">
        <v>5520245</v>
      </c>
      <c r="Y11" s="20">
        <v>-5471379</v>
      </c>
      <c r="Z11" s="21">
        <v>-99.114785666215894</v>
      </c>
      <c r="AA11" s="22">
        <v>5520245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-4927251</v>
      </c>
      <c r="D14" s="18"/>
      <c r="E14" s="19">
        <v>-18567084</v>
      </c>
      <c r="F14" s="20">
        <v>-21567084</v>
      </c>
      <c r="G14" s="20">
        <v>-2372303</v>
      </c>
      <c r="H14" s="20">
        <v>-1069362</v>
      </c>
      <c r="I14" s="20">
        <v>1210090</v>
      </c>
      <c r="J14" s="20">
        <v>-2231575</v>
      </c>
      <c r="K14" s="20">
        <v>-938667</v>
      </c>
      <c r="L14" s="20">
        <v>238640</v>
      </c>
      <c r="M14" s="20">
        <v>-1071834</v>
      </c>
      <c r="N14" s="20">
        <v>-1771861</v>
      </c>
      <c r="O14" s="20">
        <v>316874</v>
      </c>
      <c r="P14" s="20">
        <v>327350</v>
      </c>
      <c r="Q14" s="20">
        <v>-2274835</v>
      </c>
      <c r="R14" s="20">
        <v>-1630611</v>
      </c>
      <c r="S14" s="20">
        <v>-571489</v>
      </c>
      <c r="T14" s="20">
        <v>1369906</v>
      </c>
      <c r="U14" s="20">
        <v>1369906</v>
      </c>
      <c r="V14" s="20">
        <v>2168323</v>
      </c>
      <c r="W14" s="20">
        <v>-3465724</v>
      </c>
      <c r="X14" s="20">
        <v>-21567084</v>
      </c>
      <c r="Y14" s="20">
        <v>18101360</v>
      </c>
      <c r="Z14" s="21">
        <v>-83.930493338830601</v>
      </c>
      <c r="AA14" s="22">
        <v>-21567084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36740069</v>
      </c>
      <c r="D17" s="26">
        <f>SUM(D6:D16)</f>
        <v>0</v>
      </c>
      <c r="E17" s="27">
        <f t="shared" si="0"/>
        <v>26988961</v>
      </c>
      <c r="F17" s="28">
        <f t="shared" si="0"/>
        <v>25918716</v>
      </c>
      <c r="G17" s="28">
        <f t="shared" si="0"/>
        <v>-2372303</v>
      </c>
      <c r="H17" s="28">
        <f t="shared" si="0"/>
        <v>-161630</v>
      </c>
      <c r="I17" s="28">
        <f t="shared" si="0"/>
        <v>1205937</v>
      </c>
      <c r="J17" s="28">
        <f t="shared" si="0"/>
        <v>-1327996</v>
      </c>
      <c r="K17" s="28">
        <f t="shared" si="0"/>
        <v>9817303</v>
      </c>
      <c r="L17" s="28">
        <f t="shared" si="0"/>
        <v>1155597</v>
      </c>
      <c r="M17" s="28">
        <f t="shared" si="0"/>
        <v>-193081</v>
      </c>
      <c r="N17" s="28">
        <f t="shared" si="0"/>
        <v>10779819</v>
      </c>
      <c r="O17" s="28">
        <f t="shared" si="0"/>
        <v>1300377</v>
      </c>
      <c r="P17" s="28">
        <f t="shared" si="0"/>
        <v>1722360</v>
      </c>
      <c r="Q17" s="28">
        <f t="shared" si="0"/>
        <v>-1484133</v>
      </c>
      <c r="R17" s="28">
        <f t="shared" si="0"/>
        <v>1538604</v>
      </c>
      <c r="S17" s="28">
        <f t="shared" si="0"/>
        <v>-756509</v>
      </c>
      <c r="T17" s="28">
        <f t="shared" si="0"/>
        <v>2400815</v>
      </c>
      <c r="U17" s="28">
        <f t="shared" si="0"/>
        <v>2400815</v>
      </c>
      <c r="V17" s="28">
        <f t="shared" si="0"/>
        <v>4045121</v>
      </c>
      <c r="W17" s="28">
        <f t="shared" si="0"/>
        <v>15035548</v>
      </c>
      <c r="X17" s="28">
        <f t="shared" si="0"/>
        <v>25918716</v>
      </c>
      <c r="Y17" s="28">
        <f t="shared" si="0"/>
        <v>-10883168</v>
      </c>
      <c r="Z17" s="29">
        <f>+IF(X17&lt;&gt;0,+(Y17/X17)*100,0)</f>
        <v>-41.989610905108108</v>
      </c>
      <c r="AA17" s="30">
        <f>SUM(AA6:AA16)</f>
        <v>25918716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-4024113</v>
      </c>
      <c r="D26" s="18"/>
      <c r="E26" s="19">
        <v>-28865700</v>
      </c>
      <c r="F26" s="20">
        <v>-34012080</v>
      </c>
      <c r="G26" s="20"/>
      <c r="H26" s="20">
        <v>-2750633</v>
      </c>
      <c r="I26" s="20">
        <v>-993728</v>
      </c>
      <c r="J26" s="20">
        <v>-3744361</v>
      </c>
      <c r="K26" s="20">
        <v>-2183274</v>
      </c>
      <c r="L26" s="20">
        <v>-143777</v>
      </c>
      <c r="M26" s="20">
        <v>-3171166</v>
      </c>
      <c r="N26" s="20">
        <v>-5498217</v>
      </c>
      <c r="O26" s="20"/>
      <c r="P26" s="20">
        <v>-879481</v>
      </c>
      <c r="Q26" s="20">
        <v>-289648</v>
      </c>
      <c r="R26" s="20">
        <v>-1169129</v>
      </c>
      <c r="S26" s="20">
        <v>-1638095</v>
      </c>
      <c r="T26" s="20">
        <v>-4280797</v>
      </c>
      <c r="U26" s="20">
        <v>-4280797</v>
      </c>
      <c r="V26" s="20">
        <v>-10199689</v>
      </c>
      <c r="W26" s="20">
        <v>-20611396</v>
      </c>
      <c r="X26" s="20">
        <v>-34012080</v>
      </c>
      <c r="Y26" s="20">
        <v>13400684</v>
      </c>
      <c r="Z26" s="21">
        <v>-39.399777961242002</v>
      </c>
      <c r="AA26" s="22">
        <v>-34012080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-4024113</v>
      </c>
      <c r="D27" s="26">
        <f>SUM(D21:D26)</f>
        <v>0</v>
      </c>
      <c r="E27" s="27">
        <f t="shared" si="1"/>
        <v>-28865700</v>
      </c>
      <c r="F27" s="28">
        <f t="shared" si="1"/>
        <v>-34012080</v>
      </c>
      <c r="G27" s="28">
        <f t="shared" si="1"/>
        <v>0</v>
      </c>
      <c r="H27" s="28">
        <f t="shared" si="1"/>
        <v>-2750633</v>
      </c>
      <c r="I27" s="28">
        <f t="shared" si="1"/>
        <v>-993728</v>
      </c>
      <c r="J27" s="28">
        <f t="shared" si="1"/>
        <v>-3744361</v>
      </c>
      <c r="K27" s="28">
        <f t="shared" si="1"/>
        <v>-2183274</v>
      </c>
      <c r="L27" s="28">
        <f t="shared" si="1"/>
        <v>-143777</v>
      </c>
      <c r="M27" s="28">
        <f t="shared" si="1"/>
        <v>-3171166</v>
      </c>
      <c r="N27" s="28">
        <f t="shared" si="1"/>
        <v>-5498217</v>
      </c>
      <c r="O27" s="28">
        <f t="shared" si="1"/>
        <v>0</v>
      </c>
      <c r="P27" s="28">
        <f t="shared" si="1"/>
        <v>-879481</v>
      </c>
      <c r="Q27" s="28">
        <f t="shared" si="1"/>
        <v>-289648</v>
      </c>
      <c r="R27" s="28">
        <f t="shared" si="1"/>
        <v>-1169129</v>
      </c>
      <c r="S27" s="28">
        <f t="shared" si="1"/>
        <v>-1638095</v>
      </c>
      <c r="T27" s="28">
        <f t="shared" si="1"/>
        <v>-4280797</v>
      </c>
      <c r="U27" s="28">
        <f t="shared" si="1"/>
        <v>-4280797</v>
      </c>
      <c r="V27" s="28">
        <f t="shared" si="1"/>
        <v>-10199689</v>
      </c>
      <c r="W27" s="28">
        <f t="shared" si="1"/>
        <v>-20611396</v>
      </c>
      <c r="X27" s="28">
        <f t="shared" si="1"/>
        <v>-34012080</v>
      </c>
      <c r="Y27" s="28">
        <f t="shared" si="1"/>
        <v>13400684</v>
      </c>
      <c r="Z27" s="29">
        <f>+IF(X27&lt;&gt;0,+(Y27/X27)*100,0)</f>
        <v>-39.399777961242002</v>
      </c>
      <c r="AA27" s="30">
        <f>SUM(AA21:AA26)</f>
        <v>-34012080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32715956</v>
      </c>
      <c r="D38" s="32">
        <f>+D17+D27+D36</f>
        <v>0</v>
      </c>
      <c r="E38" s="33">
        <f t="shared" si="3"/>
        <v>-1876739</v>
      </c>
      <c r="F38" s="2">
        <f t="shared" si="3"/>
        <v>-8093364</v>
      </c>
      <c r="G38" s="2">
        <f t="shared" si="3"/>
        <v>-2372303</v>
      </c>
      <c r="H38" s="2">
        <f t="shared" si="3"/>
        <v>-2912263</v>
      </c>
      <c r="I38" s="2">
        <f t="shared" si="3"/>
        <v>212209</v>
      </c>
      <c r="J38" s="2">
        <f t="shared" si="3"/>
        <v>-5072357</v>
      </c>
      <c r="K38" s="2">
        <f t="shared" si="3"/>
        <v>7634029</v>
      </c>
      <c r="L38" s="2">
        <f t="shared" si="3"/>
        <v>1011820</v>
      </c>
      <c r="M38" s="2">
        <f t="shared" si="3"/>
        <v>-3364247</v>
      </c>
      <c r="N38" s="2">
        <f t="shared" si="3"/>
        <v>5281602</v>
      </c>
      <c r="O38" s="2">
        <f t="shared" si="3"/>
        <v>1300377</v>
      </c>
      <c r="P38" s="2">
        <f t="shared" si="3"/>
        <v>842879</v>
      </c>
      <c r="Q38" s="2">
        <f t="shared" si="3"/>
        <v>-1773781</v>
      </c>
      <c r="R38" s="2">
        <f t="shared" si="3"/>
        <v>369475</v>
      </c>
      <c r="S38" s="2">
        <f t="shared" si="3"/>
        <v>-2394604</v>
      </c>
      <c r="T38" s="2">
        <f t="shared" si="3"/>
        <v>-1879982</v>
      </c>
      <c r="U38" s="2">
        <f t="shared" si="3"/>
        <v>-1879982</v>
      </c>
      <c r="V38" s="2">
        <f t="shared" si="3"/>
        <v>-6154568</v>
      </c>
      <c r="W38" s="2">
        <f t="shared" si="3"/>
        <v>-5575848</v>
      </c>
      <c r="X38" s="2">
        <f t="shared" si="3"/>
        <v>-8093364</v>
      </c>
      <c r="Y38" s="2">
        <f t="shared" si="3"/>
        <v>2517516</v>
      </c>
      <c r="Z38" s="34">
        <f>+IF(X38&lt;&gt;0,+(Y38/X38)*100,0)</f>
        <v>-31.105928264192741</v>
      </c>
      <c r="AA38" s="35">
        <f>+AA17+AA27+AA36</f>
        <v>-8093364</v>
      </c>
    </row>
    <row r="39" spans="1:27" x14ac:dyDescent="0.25">
      <c r="A39" s="23" t="s">
        <v>60</v>
      </c>
      <c r="B39" s="17"/>
      <c r="C39" s="32">
        <v>20351062</v>
      </c>
      <c r="D39" s="32"/>
      <c r="E39" s="33"/>
      <c r="F39" s="2"/>
      <c r="G39" s="2">
        <v>41052838</v>
      </c>
      <c r="H39" s="2">
        <f>+G40+H60</f>
        <v>38680535</v>
      </c>
      <c r="I39" s="2">
        <f>+H40+I60</f>
        <v>35768272</v>
      </c>
      <c r="J39" s="2">
        <f>+G39</f>
        <v>41052838</v>
      </c>
      <c r="K39" s="2">
        <f>+I40+K60</f>
        <v>35980481</v>
      </c>
      <c r="L39" s="2">
        <f>+K40+L60</f>
        <v>43614510</v>
      </c>
      <c r="M39" s="2">
        <f>+L40+M60</f>
        <v>44626330</v>
      </c>
      <c r="N39" s="2">
        <f>+K39</f>
        <v>35980481</v>
      </c>
      <c r="O39" s="2">
        <f>+M40+O60</f>
        <v>41262083</v>
      </c>
      <c r="P39" s="2">
        <f>+O40+P60</f>
        <v>42562460</v>
      </c>
      <c r="Q39" s="2">
        <f>+P40+Q60</f>
        <v>43405339</v>
      </c>
      <c r="R39" s="2">
        <f>+O39</f>
        <v>41262083</v>
      </c>
      <c r="S39" s="2">
        <f>+Q40+S60</f>
        <v>41631558</v>
      </c>
      <c r="T39" s="2">
        <f>+S40+T60</f>
        <v>39236954</v>
      </c>
      <c r="U39" s="2">
        <f>+T40+U60</f>
        <v>37356972</v>
      </c>
      <c r="V39" s="2">
        <f>+S39</f>
        <v>41631558</v>
      </c>
      <c r="W39" s="2">
        <f>+G39</f>
        <v>41052838</v>
      </c>
      <c r="X39" s="2"/>
      <c r="Y39" s="2">
        <f>+W39-X39</f>
        <v>41052838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53067018</v>
      </c>
      <c r="D40" s="43">
        <f t="shared" ref="D40:AA40" si="4">+D38+D39</f>
        <v>0</v>
      </c>
      <c r="E40" s="44">
        <f t="shared" si="4"/>
        <v>-1876739</v>
      </c>
      <c r="F40" s="45">
        <f t="shared" si="4"/>
        <v>-8093364</v>
      </c>
      <c r="G40" s="45">
        <f t="shared" si="4"/>
        <v>38680535</v>
      </c>
      <c r="H40" s="45">
        <f t="shared" si="4"/>
        <v>35768272</v>
      </c>
      <c r="I40" s="45">
        <f t="shared" si="4"/>
        <v>35980481</v>
      </c>
      <c r="J40" s="45">
        <f>+I40</f>
        <v>35980481</v>
      </c>
      <c r="K40" s="45">
        <f t="shared" si="4"/>
        <v>43614510</v>
      </c>
      <c r="L40" s="45">
        <f t="shared" si="4"/>
        <v>44626330</v>
      </c>
      <c r="M40" s="45">
        <f t="shared" si="4"/>
        <v>41262083</v>
      </c>
      <c r="N40" s="45">
        <f>+M40</f>
        <v>41262083</v>
      </c>
      <c r="O40" s="45">
        <f t="shared" si="4"/>
        <v>42562460</v>
      </c>
      <c r="P40" s="45">
        <f t="shared" si="4"/>
        <v>43405339</v>
      </c>
      <c r="Q40" s="45">
        <f t="shared" si="4"/>
        <v>41631558</v>
      </c>
      <c r="R40" s="45">
        <f>+Q40</f>
        <v>41631558</v>
      </c>
      <c r="S40" s="45">
        <f t="shared" si="4"/>
        <v>39236954</v>
      </c>
      <c r="T40" s="45">
        <f t="shared" si="4"/>
        <v>37356972</v>
      </c>
      <c r="U40" s="45">
        <f t="shared" si="4"/>
        <v>35476990</v>
      </c>
      <c r="V40" s="45">
        <f>+U40</f>
        <v>35476990</v>
      </c>
      <c r="W40" s="45">
        <f>+V40</f>
        <v>35476990</v>
      </c>
      <c r="X40" s="45">
        <f t="shared" si="4"/>
        <v>-8093364</v>
      </c>
      <c r="Y40" s="45">
        <f t="shared" si="4"/>
        <v>43570354</v>
      </c>
      <c r="Z40" s="46">
        <f>+IF(X40&lt;&gt;0,+(Y40/X40)*100,0)</f>
        <v>-538.34665041631638</v>
      </c>
      <c r="AA40" s="47">
        <f t="shared" si="4"/>
        <v>-8093364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41052838</v>
      </c>
      <c r="J60">
        <v>41052838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8504911</v>
      </c>
      <c r="D7" s="18"/>
      <c r="E7" s="19">
        <v>8168877</v>
      </c>
      <c r="F7" s="20">
        <v>7285976</v>
      </c>
      <c r="G7" s="20">
        <v>971115</v>
      </c>
      <c r="H7" s="20">
        <v>772234</v>
      </c>
      <c r="I7" s="20">
        <v>815053</v>
      </c>
      <c r="J7" s="20">
        <v>2558402</v>
      </c>
      <c r="K7" s="20">
        <v>1054098</v>
      </c>
      <c r="L7" s="20">
        <v>967129</v>
      </c>
      <c r="M7" s="20">
        <v>691276</v>
      </c>
      <c r="N7" s="20">
        <v>2712503</v>
      </c>
      <c r="O7" s="20">
        <v>819623</v>
      </c>
      <c r="P7" s="20">
        <v>857805</v>
      </c>
      <c r="Q7" s="20">
        <v>940183</v>
      </c>
      <c r="R7" s="20">
        <v>2617611</v>
      </c>
      <c r="S7" s="20">
        <v>260897</v>
      </c>
      <c r="T7" s="20">
        <v>2209127</v>
      </c>
      <c r="U7" s="20">
        <v>1408953</v>
      </c>
      <c r="V7" s="20">
        <v>3878977</v>
      </c>
      <c r="W7" s="20">
        <v>11767493</v>
      </c>
      <c r="X7" s="20">
        <v>7285976</v>
      </c>
      <c r="Y7" s="20">
        <v>4481517</v>
      </c>
      <c r="Z7" s="21">
        <v>61.508808154185523</v>
      </c>
      <c r="AA7" s="22">
        <v>7285976</v>
      </c>
    </row>
    <row r="8" spans="1:27" x14ac:dyDescent="0.25">
      <c r="A8" s="23" t="s">
        <v>36</v>
      </c>
      <c r="B8" s="17" t="s">
        <v>32</v>
      </c>
      <c r="C8" s="18">
        <v>10717</v>
      </c>
      <c r="D8" s="18"/>
      <c r="E8" s="19">
        <v>15642</v>
      </c>
      <c r="F8" s="20">
        <v>15642</v>
      </c>
      <c r="G8" s="20">
        <v>4497</v>
      </c>
      <c r="H8" s="20"/>
      <c r="I8" s="20">
        <v>2248</v>
      </c>
      <c r="J8" s="20">
        <v>6745</v>
      </c>
      <c r="K8" s="20">
        <v>575</v>
      </c>
      <c r="L8" s="20"/>
      <c r="M8" s="20"/>
      <c r="N8" s="20">
        <v>575</v>
      </c>
      <c r="O8" s="20">
        <v>1124</v>
      </c>
      <c r="P8" s="20">
        <v>444</v>
      </c>
      <c r="Q8" s="20">
        <v>2254</v>
      </c>
      <c r="R8" s="20">
        <v>3822</v>
      </c>
      <c r="S8" s="20"/>
      <c r="T8" s="20">
        <v>1124</v>
      </c>
      <c r="U8" s="20"/>
      <c r="V8" s="20">
        <v>1124</v>
      </c>
      <c r="W8" s="20">
        <v>12266</v>
      </c>
      <c r="X8" s="20">
        <v>15642</v>
      </c>
      <c r="Y8" s="20">
        <v>-3376</v>
      </c>
      <c r="Z8" s="21">
        <v>-21.582917785449432</v>
      </c>
      <c r="AA8" s="22">
        <v>15642</v>
      </c>
    </row>
    <row r="9" spans="1:27" x14ac:dyDescent="0.25">
      <c r="A9" s="23" t="s">
        <v>37</v>
      </c>
      <c r="B9" s="17" t="s">
        <v>6</v>
      </c>
      <c r="C9" s="18">
        <v>-29698</v>
      </c>
      <c r="D9" s="18"/>
      <c r="E9" s="19"/>
      <c r="F9" s="20"/>
      <c r="G9" s="20">
        <v>-470</v>
      </c>
      <c r="H9" s="20"/>
      <c r="I9" s="20"/>
      <c r="J9" s="20">
        <v>-470</v>
      </c>
      <c r="K9" s="20"/>
      <c r="L9" s="20"/>
      <c r="M9" s="20"/>
      <c r="N9" s="20"/>
      <c r="O9" s="20"/>
      <c r="P9" s="20">
        <v>-371</v>
      </c>
      <c r="Q9" s="20"/>
      <c r="R9" s="20">
        <v>-371</v>
      </c>
      <c r="S9" s="20"/>
      <c r="T9" s="20"/>
      <c r="U9" s="20"/>
      <c r="V9" s="20"/>
      <c r="W9" s="20">
        <v>-841</v>
      </c>
      <c r="X9" s="20"/>
      <c r="Y9" s="20">
        <v>-841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60000000</v>
      </c>
      <c r="F10" s="20">
        <v>60000000</v>
      </c>
      <c r="G10" s="20">
        <v>13300000</v>
      </c>
      <c r="H10" s="20"/>
      <c r="I10" s="20"/>
      <c r="J10" s="20">
        <v>13300000</v>
      </c>
      <c r="K10" s="20">
        <v>18150000</v>
      </c>
      <c r="L10" s="20"/>
      <c r="M10" s="20"/>
      <c r="N10" s="20">
        <v>18150000</v>
      </c>
      <c r="O10" s="20"/>
      <c r="P10" s="20"/>
      <c r="Q10" s="20">
        <v>28550000</v>
      </c>
      <c r="R10" s="20">
        <v>28550000</v>
      </c>
      <c r="S10" s="20"/>
      <c r="T10" s="20"/>
      <c r="U10" s="20"/>
      <c r="V10" s="20"/>
      <c r="W10" s="20">
        <v>60000000</v>
      </c>
      <c r="X10" s="20">
        <v>60000000</v>
      </c>
      <c r="Y10" s="20"/>
      <c r="Z10" s="21"/>
      <c r="AA10" s="22">
        <v>60000000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-198724217</v>
      </c>
      <c r="D14" s="18"/>
      <c r="E14" s="19">
        <v>-214260788</v>
      </c>
      <c r="F14" s="20">
        <v>-238048210</v>
      </c>
      <c r="G14" s="20">
        <v>-1598523</v>
      </c>
      <c r="H14" s="20">
        <v>-16200487</v>
      </c>
      <c r="I14" s="20">
        <v>-16472918</v>
      </c>
      <c r="J14" s="20">
        <v>-34271928</v>
      </c>
      <c r="K14" s="20">
        <v>-24869000</v>
      </c>
      <c r="L14" s="20">
        <v>-22986632</v>
      </c>
      <c r="M14" s="20">
        <v>-22050177</v>
      </c>
      <c r="N14" s="20">
        <v>-69905809</v>
      </c>
      <c r="O14" s="20">
        <v>-20488690</v>
      </c>
      <c r="P14" s="20">
        <v>-23374423</v>
      </c>
      <c r="Q14" s="20">
        <v>-16321266</v>
      </c>
      <c r="R14" s="20">
        <v>-60184379</v>
      </c>
      <c r="S14" s="20">
        <v>-21711626</v>
      </c>
      <c r="T14" s="20">
        <v>-17102106</v>
      </c>
      <c r="U14" s="20">
        <v>-22016922</v>
      </c>
      <c r="V14" s="20">
        <v>-60830654</v>
      </c>
      <c r="W14" s="20">
        <v>-225192770</v>
      </c>
      <c r="X14" s="20">
        <v>-238048210</v>
      </c>
      <c r="Y14" s="20">
        <v>12855440</v>
      </c>
      <c r="Z14" s="21">
        <v>-5.4003514666209842</v>
      </c>
      <c r="AA14" s="22">
        <v>-238048210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-120238287</v>
      </c>
      <c r="D17" s="26">
        <f>SUM(D6:D16)</f>
        <v>0</v>
      </c>
      <c r="E17" s="27">
        <f t="shared" si="0"/>
        <v>-146076269</v>
      </c>
      <c r="F17" s="28">
        <f t="shared" si="0"/>
        <v>-170746592</v>
      </c>
      <c r="G17" s="28">
        <f t="shared" si="0"/>
        <v>12676619</v>
      </c>
      <c r="H17" s="28">
        <f t="shared" si="0"/>
        <v>-15428253</v>
      </c>
      <c r="I17" s="28">
        <f t="shared" si="0"/>
        <v>-15655617</v>
      </c>
      <c r="J17" s="28">
        <f t="shared" si="0"/>
        <v>-18407251</v>
      </c>
      <c r="K17" s="28">
        <f t="shared" si="0"/>
        <v>-5664327</v>
      </c>
      <c r="L17" s="28">
        <f t="shared" si="0"/>
        <v>-22019503</v>
      </c>
      <c r="M17" s="28">
        <f t="shared" si="0"/>
        <v>-21358901</v>
      </c>
      <c r="N17" s="28">
        <f t="shared" si="0"/>
        <v>-49042731</v>
      </c>
      <c r="O17" s="28">
        <f t="shared" si="0"/>
        <v>-19667943</v>
      </c>
      <c r="P17" s="28">
        <f t="shared" si="0"/>
        <v>-22516545</v>
      </c>
      <c r="Q17" s="28">
        <f t="shared" si="0"/>
        <v>13171171</v>
      </c>
      <c r="R17" s="28">
        <f t="shared" si="0"/>
        <v>-29013317</v>
      </c>
      <c r="S17" s="28">
        <f t="shared" si="0"/>
        <v>-21450729</v>
      </c>
      <c r="T17" s="28">
        <f t="shared" si="0"/>
        <v>-14891855</v>
      </c>
      <c r="U17" s="28">
        <f t="shared" si="0"/>
        <v>-20607969</v>
      </c>
      <c r="V17" s="28">
        <f t="shared" si="0"/>
        <v>-56950553</v>
      </c>
      <c r="W17" s="28">
        <f t="shared" si="0"/>
        <v>-153413852</v>
      </c>
      <c r="X17" s="28">
        <f t="shared" si="0"/>
        <v>-170746592</v>
      </c>
      <c r="Y17" s="28">
        <f t="shared" si="0"/>
        <v>17332740</v>
      </c>
      <c r="Z17" s="29">
        <f>+IF(X17&lt;&gt;0,+(Y17/X17)*100,0)</f>
        <v>-10.151148434048979</v>
      </c>
      <c r="AA17" s="30">
        <f>SUM(AA6:AA16)</f>
        <v>-170746592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-136834596</v>
      </c>
      <c r="D26" s="18"/>
      <c r="E26" s="19">
        <v>-90137842</v>
      </c>
      <c r="F26" s="20">
        <v>-83494290</v>
      </c>
      <c r="G26" s="20">
        <v>-8008159</v>
      </c>
      <c r="H26" s="20">
        <v>-18981316</v>
      </c>
      <c r="I26" s="20">
        <v>-2750314</v>
      </c>
      <c r="J26" s="20">
        <v>-29739789</v>
      </c>
      <c r="K26" s="20">
        <v>-14386799</v>
      </c>
      <c r="L26" s="20">
        <v>-11569971</v>
      </c>
      <c r="M26" s="20">
        <v>-20248407</v>
      </c>
      <c r="N26" s="20">
        <v>-46205177</v>
      </c>
      <c r="O26" s="20">
        <v>-304586</v>
      </c>
      <c r="P26" s="20">
        <v>-7785815</v>
      </c>
      <c r="Q26" s="20">
        <v>-2298005</v>
      </c>
      <c r="R26" s="20">
        <v>-10388406</v>
      </c>
      <c r="S26" s="20">
        <v>-916792</v>
      </c>
      <c r="T26" s="20">
        <v>-7221287</v>
      </c>
      <c r="U26" s="20">
        <v>-6022105</v>
      </c>
      <c r="V26" s="20">
        <v>-14160184</v>
      </c>
      <c r="W26" s="20">
        <v>-100493556</v>
      </c>
      <c r="X26" s="20">
        <v>-83494290</v>
      </c>
      <c r="Y26" s="20">
        <v>-16999266</v>
      </c>
      <c r="Z26" s="21">
        <v>20.359794663802759</v>
      </c>
      <c r="AA26" s="22">
        <v>-83494290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-136834596</v>
      </c>
      <c r="D27" s="26">
        <f>SUM(D21:D26)</f>
        <v>0</v>
      </c>
      <c r="E27" s="27">
        <f t="shared" si="1"/>
        <v>-90137842</v>
      </c>
      <c r="F27" s="28">
        <f t="shared" si="1"/>
        <v>-83494290</v>
      </c>
      <c r="G27" s="28">
        <f t="shared" si="1"/>
        <v>-8008159</v>
      </c>
      <c r="H27" s="28">
        <f t="shared" si="1"/>
        <v>-18981316</v>
      </c>
      <c r="I27" s="28">
        <f t="shared" si="1"/>
        <v>-2750314</v>
      </c>
      <c r="J27" s="28">
        <f t="shared" si="1"/>
        <v>-29739789</v>
      </c>
      <c r="K27" s="28">
        <f t="shared" si="1"/>
        <v>-14386799</v>
      </c>
      <c r="L27" s="28">
        <f t="shared" si="1"/>
        <v>-11569971</v>
      </c>
      <c r="M27" s="28">
        <f t="shared" si="1"/>
        <v>-20248407</v>
      </c>
      <c r="N27" s="28">
        <f t="shared" si="1"/>
        <v>-46205177</v>
      </c>
      <c r="O27" s="28">
        <f t="shared" si="1"/>
        <v>-304586</v>
      </c>
      <c r="P27" s="28">
        <f t="shared" si="1"/>
        <v>-7785815</v>
      </c>
      <c r="Q27" s="28">
        <f t="shared" si="1"/>
        <v>-2298005</v>
      </c>
      <c r="R27" s="28">
        <f t="shared" si="1"/>
        <v>-10388406</v>
      </c>
      <c r="S27" s="28">
        <f t="shared" si="1"/>
        <v>-916792</v>
      </c>
      <c r="T27" s="28">
        <f t="shared" si="1"/>
        <v>-7221287</v>
      </c>
      <c r="U27" s="28">
        <f t="shared" si="1"/>
        <v>-6022105</v>
      </c>
      <c r="V27" s="28">
        <f t="shared" si="1"/>
        <v>-14160184</v>
      </c>
      <c r="W27" s="28">
        <f t="shared" si="1"/>
        <v>-100493556</v>
      </c>
      <c r="X27" s="28">
        <f t="shared" si="1"/>
        <v>-83494290</v>
      </c>
      <c r="Y27" s="28">
        <f t="shared" si="1"/>
        <v>-16999266</v>
      </c>
      <c r="Z27" s="29">
        <f>+IF(X27&lt;&gt;0,+(Y27/X27)*100,0)</f>
        <v>20.359794663802759</v>
      </c>
      <c r="AA27" s="30">
        <f>SUM(AA21:AA26)</f>
        <v>-83494290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-257072883</v>
      </c>
      <c r="D38" s="32">
        <f>+D17+D27+D36</f>
        <v>0</v>
      </c>
      <c r="E38" s="33">
        <f t="shared" si="3"/>
        <v>-236214111</v>
      </c>
      <c r="F38" s="2">
        <f t="shared" si="3"/>
        <v>-254240882</v>
      </c>
      <c r="G38" s="2">
        <f t="shared" si="3"/>
        <v>4668460</v>
      </c>
      <c r="H38" s="2">
        <f t="shared" si="3"/>
        <v>-34409569</v>
      </c>
      <c r="I38" s="2">
        <f t="shared" si="3"/>
        <v>-18405931</v>
      </c>
      <c r="J38" s="2">
        <f t="shared" si="3"/>
        <v>-48147040</v>
      </c>
      <c r="K38" s="2">
        <f t="shared" si="3"/>
        <v>-20051126</v>
      </c>
      <c r="L38" s="2">
        <f t="shared" si="3"/>
        <v>-33589474</v>
      </c>
      <c r="M38" s="2">
        <f t="shared" si="3"/>
        <v>-41607308</v>
      </c>
      <c r="N38" s="2">
        <f t="shared" si="3"/>
        <v>-95247908</v>
      </c>
      <c r="O38" s="2">
        <f t="shared" si="3"/>
        <v>-19972529</v>
      </c>
      <c r="P38" s="2">
        <f t="shared" si="3"/>
        <v>-30302360</v>
      </c>
      <c r="Q38" s="2">
        <f t="shared" si="3"/>
        <v>10873166</v>
      </c>
      <c r="R38" s="2">
        <f t="shared" si="3"/>
        <v>-39401723</v>
      </c>
      <c r="S38" s="2">
        <f t="shared" si="3"/>
        <v>-22367521</v>
      </c>
      <c r="T38" s="2">
        <f t="shared" si="3"/>
        <v>-22113142</v>
      </c>
      <c r="U38" s="2">
        <f t="shared" si="3"/>
        <v>-26630074</v>
      </c>
      <c r="V38" s="2">
        <f t="shared" si="3"/>
        <v>-71110737</v>
      </c>
      <c r="W38" s="2">
        <f t="shared" si="3"/>
        <v>-253907408</v>
      </c>
      <c r="X38" s="2">
        <f t="shared" si="3"/>
        <v>-254240882</v>
      </c>
      <c r="Y38" s="2">
        <f t="shared" si="3"/>
        <v>333474</v>
      </c>
      <c r="Z38" s="34">
        <f>+IF(X38&lt;&gt;0,+(Y38/X38)*100,0)</f>
        <v>-0.13116458587490271</v>
      </c>
      <c r="AA38" s="35">
        <f>+AA17+AA27+AA36</f>
        <v>-254240882</v>
      </c>
    </row>
    <row r="39" spans="1:27" x14ac:dyDescent="0.25">
      <c r="A39" s="23" t="s">
        <v>60</v>
      </c>
      <c r="B39" s="17"/>
      <c r="C39" s="32">
        <v>-1419969044</v>
      </c>
      <c r="D39" s="32"/>
      <c r="E39" s="33"/>
      <c r="F39" s="2"/>
      <c r="G39" s="2">
        <v>-1658978769</v>
      </c>
      <c r="H39" s="2">
        <f>+G40+H60</f>
        <v>-1654310309</v>
      </c>
      <c r="I39" s="2">
        <f>+H40+I60</f>
        <v>-1688719878</v>
      </c>
      <c r="J39" s="2">
        <f>+G39</f>
        <v>-1658978769</v>
      </c>
      <c r="K39" s="2">
        <f>+I40+K60</f>
        <v>-1707125809</v>
      </c>
      <c r="L39" s="2">
        <f>+K40+L60</f>
        <v>-1727176935</v>
      </c>
      <c r="M39" s="2">
        <f>+L40+M60</f>
        <v>-1760766409</v>
      </c>
      <c r="N39" s="2">
        <f>+K39</f>
        <v>-1707125809</v>
      </c>
      <c r="O39" s="2">
        <f>+M40+O60</f>
        <v>-1802373717</v>
      </c>
      <c r="P39" s="2">
        <f>+O40+P60</f>
        <v>-1822346246</v>
      </c>
      <c r="Q39" s="2">
        <f>+P40+Q60</f>
        <v>-1852648606</v>
      </c>
      <c r="R39" s="2">
        <f>+O39</f>
        <v>-1802373717</v>
      </c>
      <c r="S39" s="2">
        <f>+Q40+S60</f>
        <v>-1841775440</v>
      </c>
      <c r="T39" s="2">
        <f>+S40+T60</f>
        <v>-1864142961</v>
      </c>
      <c r="U39" s="2">
        <f>+T40+U60</f>
        <v>-1886256103</v>
      </c>
      <c r="V39" s="2">
        <f>+S39</f>
        <v>-1841775440</v>
      </c>
      <c r="W39" s="2">
        <f>+G39</f>
        <v>-1658978769</v>
      </c>
      <c r="X39" s="2"/>
      <c r="Y39" s="2">
        <f>+W39-X39</f>
        <v>-1658978769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-1677041927</v>
      </c>
      <c r="D40" s="43">
        <f t="shared" ref="D40:AA40" si="4">+D38+D39</f>
        <v>0</v>
      </c>
      <c r="E40" s="44">
        <f t="shared" si="4"/>
        <v>-236214111</v>
      </c>
      <c r="F40" s="45">
        <f t="shared" si="4"/>
        <v>-254240882</v>
      </c>
      <c r="G40" s="45">
        <f t="shared" si="4"/>
        <v>-1654310309</v>
      </c>
      <c r="H40" s="45">
        <f t="shared" si="4"/>
        <v>-1688719878</v>
      </c>
      <c r="I40" s="45">
        <f t="shared" si="4"/>
        <v>-1707125809</v>
      </c>
      <c r="J40" s="45">
        <f>+I40</f>
        <v>-1707125809</v>
      </c>
      <c r="K40" s="45">
        <f t="shared" si="4"/>
        <v>-1727176935</v>
      </c>
      <c r="L40" s="45">
        <f t="shared" si="4"/>
        <v>-1760766409</v>
      </c>
      <c r="M40" s="45">
        <f t="shared" si="4"/>
        <v>-1802373717</v>
      </c>
      <c r="N40" s="45">
        <f>+M40</f>
        <v>-1802373717</v>
      </c>
      <c r="O40" s="45">
        <f t="shared" si="4"/>
        <v>-1822346246</v>
      </c>
      <c r="P40" s="45">
        <f t="shared" si="4"/>
        <v>-1852648606</v>
      </c>
      <c r="Q40" s="45">
        <f t="shared" si="4"/>
        <v>-1841775440</v>
      </c>
      <c r="R40" s="45">
        <f>+Q40</f>
        <v>-1841775440</v>
      </c>
      <c r="S40" s="45">
        <f t="shared" si="4"/>
        <v>-1864142961</v>
      </c>
      <c r="T40" s="45">
        <f t="shared" si="4"/>
        <v>-1886256103</v>
      </c>
      <c r="U40" s="45">
        <f t="shared" si="4"/>
        <v>-1912886177</v>
      </c>
      <c r="V40" s="45">
        <f>+U40</f>
        <v>-1912886177</v>
      </c>
      <c r="W40" s="45">
        <f>+V40</f>
        <v>-1912886177</v>
      </c>
      <c r="X40" s="45">
        <f t="shared" si="4"/>
        <v>-254240882</v>
      </c>
      <c r="Y40" s="45">
        <f t="shared" si="4"/>
        <v>-1658645295</v>
      </c>
      <c r="Z40" s="46">
        <f>+IF(X40&lt;&gt;0,+(Y40/X40)*100,0)</f>
        <v>652.39126058412592</v>
      </c>
      <c r="AA40" s="47">
        <f t="shared" si="4"/>
        <v>-254240882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-1658978769</v>
      </c>
      <c r="J60">
        <v>-1658978769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4025778</v>
      </c>
      <c r="D7" s="18"/>
      <c r="E7" s="19">
        <v>32609146</v>
      </c>
      <c r="F7" s="20">
        <v>32609146</v>
      </c>
      <c r="G7" s="20">
        <v>334525</v>
      </c>
      <c r="H7" s="20">
        <v>294190</v>
      </c>
      <c r="I7" s="20">
        <v>162708</v>
      </c>
      <c r="J7" s="20">
        <v>791423</v>
      </c>
      <c r="K7" s="20">
        <v>7240380</v>
      </c>
      <c r="L7" s="20">
        <v>460794</v>
      </c>
      <c r="M7" s="20">
        <v>292865</v>
      </c>
      <c r="N7" s="20">
        <v>7994039</v>
      </c>
      <c r="O7" s="20">
        <v>255154</v>
      </c>
      <c r="P7" s="20">
        <v>429387</v>
      </c>
      <c r="Q7" s="20">
        <v>556031</v>
      </c>
      <c r="R7" s="20">
        <v>1240572</v>
      </c>
      <c r="S7" s="20">
        <v>533718</v>
      </c>
      <c r="T7" s="20">
        <v>447362</v>
      </c>
      <c r="U7" s="20">
        <v>2098463</v>
      </c>
      <c r="V7" s="20">
        <v>3079543</v>
      </c>
      <c r="W7" s="20">
        <v>13105577</v>
      </c>
      <c r="X7" s="20">
        <v>32609146</v>
      </c>
      <c r="Y7" s="20">
        <v>-19503569</v>
      </c>
      <c r="Z7" s="21">
        <v>-59.810118915717695</v>
      </c>
      <c r="AA7" s="22">
        <v>32609146</v>
      </c>
    </row>
    <row r="8" spans="1:27" x14ac:dyDescent="0.25">
      <c r="A8" s="23" t="s">
        <v>36</v>
      </c>
      <c r="B8" s="17" t="s">
        <v>32</v>
      </c>
      <c r="C8" s="18">
        <v>26623</v>
      </c>
      <c r="D8" s="18"/>
      <c r="E8" s="19"/>
      <c r="F8" s="20"/>
      <c r="G8" s="20">
        <v>692</v>
      </c>
      <c r="H8" s="20">
        <v>3176</v>
      </c>
      <c r="I8" s="20">
        <v>692</v>
      </c>
      <c r="J8" s="20">
        <v>4560</v>
      </c>
      <c r="K8" s="20">
        <v>4502</v>
      </c>
      <c r="L8" s="20">
        <v>13510</v>
      </c>
      <c r="M8" s="20">
        <v>7134</v>
      </c>
      <c r="N8" s="20">
        <v>25146</v>
      </c>
      <c r="O8" s="20">
        <v>1847</v>
      </c>
      <c r="P8" s="20">
        <v>22103</v>
      </c>
      <c r="Q8" s="20">
        <v>49063</v>
      </c>
      <c r="R8" s="20">
        <v>73013</v>
      </c>
      <c r="S8" s="20">
        <v>10344</v>
      </c>
      <c r="T8" s="20">
        <v>2193</v>
      </c>
      <c r="U8" s="20">
        <v>7273</v>
      </c>
      <c r="V8" s="20">
        <v>19810</v>
      </c>
      <c r="W8" s="20">
        <v>122529</v>
      </c>
      <c r="X8" s="20"/>
      <c r="Y8" s="20">
        <v>122529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-36901307</v>
      </c>
      <c r="D14" s="18"/>
      <c r="E14" s="19"/>
      <c r="F14" s="20"/>
      <c r="G14" s="20">
        <v>-10037519</v>
      </c>
      <c r="H14" s="20">
        <v>-2519417</v>
      </c>
      <c r="I14" s="20">
        <v>-4808377</v>
      </c>
      <c r="J14" s="20">
        <v>-17365313</v>
      </c>
      <c r="K14" s="20">
        <v>-701151</v>
      </c>
      <c r="L14" s="20">
        <v>-4225680</v>
      </c>
      <c r="M14" s="20">
        <v>-11624929</v>
      </c>
      <c r="N14" s="20">
        <v>-16551760</v>
      </c>
      <c r="O14" s="20">
        <v>-32596</v>
      </c>
      <c r="P14" s="20"/>
      <c r="Q14" s="20">
        <v>-4125091</v>
      </c>
      <c r="R14" s="20">
        <v>-4157687</v>
      </c>
      <c r="S14" s="20">
        <v>-218155</v>
      </c>
      <c r="T14" s="20">
        <v>-411930</v>
      </c>
      <c r="U14" s="20">
        <v>-5613</v>
      </c>
      <c r="V14" s="20">
        <v>-635698</v>
      </c>
      <c r="W14" s="20">
        <v>-38710458</v>
      </c>
      <c r="X14" s="20"/>
      <c r="Y14" s="20">
        <v>-38710458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-32848906</v>
      </c>
      <c r="D17" s="26">
        <f>SUM(D6:D16)</f>
        <v>0</v>
      </c>
      <c r="E17" s="27">
        <f t="shared" si="0"/>
        <v>32609146</v>
      </c>
      <c r="F17" s="28">
        <f t="shared" si="0"/>
        <v>32609146</v>
      </c>
      <c r="G17" s="28">
        <f t="shared" si="0"/>
        <v>-9702302</v>
      </c>
      <c r="H17" s="28">
        <f t="shared" si="0"/>
        <v>-2222051</v>
      </c>
      <c r="I17" s="28">
        <f t="shared" si="0"/>
        <v>-4644977</v>
      </c>
      <c r="J17" s="28">
        <f t="shared" si="0"/>
        <v>-16569330</v>
      </c>
      <c r="K17" s="28">
        <f t="shared" si="0"/>
        <v>6543731</v>
      </c>
      <c r="L17" s="28">
        <f t="shared" si="0"/>
        <v>-3751376</v>
      </c>
      <c r="M17" s="28">
        <f t="shared" si="0"/>
        <v>-11324930</v>
      </c>
      <c r="N17" s="28">
        <f t="shared" si="0"/>
        <v>-8532575</v>
      </c>
      <c r="O17" s="28">
        <f t="shared" si="0"/>
        <v>224405</v>
      </c>
      <c r="P17" s="28">
        <f t="shared" si="0"/>
        <v>451490</v>
      </c>
      <c r="Q17" s="28">
        <f t="shared" si="0"/>
        <v>-3519997</v>
      </c>
      <c r="R17" s="28">
        <f t="shared" si="0"/>
        <v>-2844102</v>
      </c>
      <c r="S17" s="28">
        <f t="shared" si="0"/>
        <v>325907</v>
      </c>
      <c r="T17" s="28">
        <f t="shared" si="0"/>
        <v>37625</v>
      </c>
      <c r="U17" s="28">
        <f t="shared" si="0"/>
        <v>2100123</v>
      </c>
      <c r="V17" s="28">
        <f t="shared" si="0"/>
        <v>2463655</v>
      </c>
      <c r="W17" s="28">
        <f t="shared" si="0"/>
        <v>-25482352</v>
      </c>
      <c r="X17" s="28">
        <f t="shared" si="0"/>
        <v>32609146</v>
      </c>
      <c r="Y17" s="28">
        <f t="shared" si="0"/>
        <v>-58091498</v>
      </c>
      <c r="Z17" s="29">
        <f>+IF(X17&lt;&gt;0,+(Y17/X17)*100,0)</f>
        <v>-178.14480023487889</v>
      </c>
      <c r="AA17" s="30">
        <f>SUM(AA6:AA16)</f>
        <v>32609146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-31393499</v>
      </c>
      <c r="D26" s="18"/>
      <c r="E26" s="19">
        <v>-46748513</v>
      </c>
      <c r="F26" s="20">
        <v>-46484280</v>
      </c>
      <c r="G26" s="20">
        <v>-4023298</v>
      </c>
      <c r="H26" s="20"/>
      <c r="I26" s="20">
        <v>-753276</v>
      </c>
      <c r="J26" s="20">
        <v>-4776574</v>
      </c>
      <c r="K26" s="20">
        <v>-15991281</v>
      </c>
      <c r="L26" s="20">
        <v>-4812514</v>
      </c>
      <c r="M26" s="20">
        <v>-6301301</v>
      </c>
      <c r="N26" s="20">
        <v>-27105096</v>
      </c>
      <c r="O26" s="20">
        <v>-276769</v>
      </c>
      <c r="P26" s="20">
        <v>-3641041</v>
      </c>
      <c r="Q26" s="20">
        <v>-4662608</v>
      </c>
      <c r="R26" s="20">
        <v>-8580418</v>
      </c>
      <c r="S26" s="20">
        <v>-546205</v>
      </c>
      <c r="T26" s="20">
        <v>-864080</v>
      </c>
      <c r="U26" s="20">
        <v>-1364364</v>
      </c>
      <c r="V26" s="20">
        <v>-2774649</v>
      </c>
      <c r="W26" s="20">
        <v>-43236737</v>
      </c>
      <c r="X26" s="20">
        <v>-46484280</v>
      </c>
      <c r="Y26" s="20">
        <v>3247543</v>
      </c>
      <c r="Z26" s="21">
        <v>-6.9863252695319789</v>
      </c>
      <c r="AA26" s="22">
        <v>-46484280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-31393499</v>
      </c>
      <c r="D27" s="26">
        <f>SUM(D21:D26)</f>
        <v>0</v>
      </c>
      <c r="E27" s="27">
        <f t="shared" si="1"/>
        <v>-46748513</v>
      </c>
      <c r="F27" s="28">
        <f t="shared" si="1"/>
        <v>-46484280</v>
      </c>
      <c r="G27" s="28">
        <f t="shared" si="1"/>
        <v>-4023298</v>
      </c>
      <c r="H27" s="28">
        <f t="shared" si="1"/>
        <v>0</v>
      </c>
      <c r="I27" s="28">
        <f t="shared" si="1"/>
        <v>-753276</v>
      </c>
      <c r="J27" s="28">
        <f t="shared" si="1"/>
        <v>-4776574</v>
      </c>
      <c r="K27" s="28">
        <f t="shared" si="1"/>
        <v>-15991281</v>
      </c>
      <c r="L27" s="28">
        <f t="shared" si="1"/>
        <v>-4812514</v>
      </c>
      <c r="M27" s="28">
        <f t="shared" si="1"/>
        <v>-6301301</v>
      </c>
      <c r="N27" s="28">
        <f t="shared" si="1"/>
        <v>-27105096</v>
      </c>
      <c r="O27" s="28">
        <f t="shared" si="1"/>
        <v>-276769</v>
      </c>
      <c r="P27" s="28">
        <f t="shared" si="1"/>
        <v>-3641041</v>
      </c>
      <c r="Q27" s="28">
        <f t="shared" si="1"/>
        <v>-4662608</v>
      </c>
      <c r="R27" s="28">
        <f t="shared" si="1"/>
        <v>-8580418</v>
      </c>
      <c r="S27" s="28">
        <f t="shared" si="1"/>
        <v>-546205</v>
      </c>
      <c r="T27" s="28">
        <f t="shared" si="1"/>
        <v>-864080</v>
      </c>
      <c r="U27" s="28">
        <f t="shared" si="1"/>
        <v>-1364364</v>
      </c>
      <c r="V27" s="28">
        <f t="shared" si="1"/>
        <v>-2774649</v>
      </c>
      <c r="W27" s="28">
        <f t="shared" si="1"/>
        <v>-43236737</v>
      </c>
      <c r="X27" s="28">
        <f t="shared" si="1"/>
        <v>-46484280</v>
      </c>
      <c r="Y27" s="28">
        <f t="shared" si="1"/>
        <v>3247543</v>
      </c>
      <c r="Z27" s="29">
        <f>+IF(X27&lt;&gt;0,+(Y27/X27)*100,0)</f>
        <v>-6.9863252695319789</v>
      </c>
      <c r="AA27" s="30">
        <f>SUM(AA21:AA26)</f>
        <v>-46484280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-64242405</v>
      </c>
      <c r="D38" s="32">
        <f>+D17+D27+D36</f>
        <v>0</v>
      </c>
      <c r="E38" s="33">
        <f t="shared" si="3"/>
        <v>-14139367</v>
      </c>
      <c r="F38" s="2">
        <f t="shared" si="3"/>
        <v>-13875134</v>
      </c>
      <c r="G38" s="2">
        <f t="shared" si="3"/>
        <v>-13725600</v>
      </c>
      <c r="H38" s="2">
        <f t="shared" si="3"/>
        <v>-2222051</v>
      </c>
      <c r="I38" s="2">
        <f t="shared" si="3"/>
        <v>-5398253</v>
      </c>
      <c r="J38" s="2">
        <f t="shared" si="3"/>
        <v>-21345904</v>
      </c>
      <c r="K38" s="2">
        <f t="shared" si="3"/>
        <v>-9447550</v>
      </c>
      <c r="L38" s="2">
        <f t="shared" si="3"/>
        <v>-8563890</v>
      </c>
      <c r="M38" s="2">
        <f t="shared" si="3"/>
        <v>-17626231</v>
      </c>
      <c r="N38" s="2">
        <f t="shared" si="3"/>
        <v>-35637671</v>
      </c>
      <c r="O38" s="2">
        <f t="shared" si="3"/>
        <v>-52364</v>
      </c>
      <c r="P38" s="2">
        <f t="shared" si="3"/>
        <v>-3189551</v>
      </c>
      <c r="Q38" s="2">
        <f t="shared" si="3"/>
        <v>-8182605</v>
      </c>
      <c r="R38" s="2">
        <f t="shared" si="3"/>
        <v>-11424520</v>
      </c>
      <c r="S38" s="2">
        <f t="shared" si="3"/>
        <v>-220298</v>
      </c>
      <c r="T38" s="2">
        <f t="shared" si="3"/>
        <v>-826455</v>
      </c>
      <c r="U38" s="2">
        <f t="shared" si="3"/>
        <v>735759</v>
      </c>
      <c r="V38" s="2">
        <f t="shared" si="3"/>
        <v>-310994</v>
      </c>
      <c r="W38" s="2">
        <f t="shared" si="3"/>
        <v>-68719089</v>
      </c>
      <c r="X38" s="2">
        <f t="shared" si="3"/>
        <v>-13875134</v>
      </c>
      <c r="Y38" s="2">
        <f t="shared" si="3"/>
        <v>-54843955</v>
      </c>
      <c r="Z38" s="34">
        <f>+IF(X38&lt;&gt;0,+(Y38/X38)*100,0)</f>
        <v>395.26793038539302</v>
      </c>
      <c r="AA38" s="35">
        <f>+AA17+AA27+AA36</f>
        <v>-13875134</v>
      </c>
    </row>
    <row r="39" spans="1:27" x14ac:dyDescent="0.25">
      <c r="A39" s="23" t="s">
        <v>60</v>
      </c>
      <c r="B39" s="17"/>
      <c r="C39" s="32">
        <v>-86245671</v>
      </c>
      <c r="D39" s="32"/>
      <c r="E39" s="33"/>
      <c r="F39" s="2"/>
      <c r="G39" s="2">
        <v>-156953968</v>
      </c>
      <c r="H39" s="2">
        <f>+G40+H60</f>
        <v>-170679568</v>
      </c>
      <c r="I39" s="2">
        <f>+H40+I60</f>
        <v>-172901619</v>
      </c>
      <c r="J39" s="2">
        <f>+G39</f>
        <v>-156953968</v>
      </c>
      <c r="K39" s="2">
        <f>+I40+K60</f>
        <v>-178299872</v>
      </c>
      <c r="L39" s="2">
        <f>+K40+L60</f>
        <v>-187747422</v>
      </c>
      <c r="M39" s="2">
        <f>+L40+M60</f>
        <v>-196311312</v>
      </c>
      <c r="N39" s="2">
        <f>+K39</f>
        <v>-178299872</v>
      </c>
      <c r="O39" s="2">
        <f>+M40+O60</f>
        <v>-213937543</v>
      </c>
      <c r="P39" s="2">
        <f>+O40+P60</f>
        <v>-213989907</v>
      </c>
      <c r="Q39" s="2">
        <f>+P40+Q60</f>
        <v>-217179458</v>
      </c>
      <c r="R39" s="2">
        <f>+O39</f>
        <v>-213937543</v>
      </c>
      <c r="S39" s="2">
        <f>+Q40+S60</f>
        <v>-225362063</v>
      </c>
      <c r="T39" s="2">
        <f>+S40+T60</f>
        <v>-225582361</v>
      </c>
      <c r="U39" s="2">
        <f>+T40+U60</f>
        <v>-226408816</v>
      </c>
      <c r="V39" s="2">
        <f>+S39</f>
        <v>-225362063</v>
      </c>
      <c r="W39" s="2">
        <f>+G39</f>
        <v>-156953968</v>
      </c>
      <c r="X39" s="2"/>
      <c r="Y39" s="2">
        <f>+W39-X39</f>
        <v>-156953968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-150488076</v>
      </c>
      <c r="D40" s="43">
        <f t="shared" ref="D40:AA40" si="4">+D38+D39</f>
        <v>0</v>
      </c>
      <c r="E40" s="44">
        <f t="shared" si="4"/>
        <v>-14139367</v>
      </c>
      <c r="F40" s="45">
        <f t="shared" si="4"/>
        <v>-13875134</v>
      </c>
      <c r="G40" s="45">
        <f t="shared" si="4"/>
        <v>-170679568</v>
      </c>
      <c r="H40" s="45">
        <f t="shared" si="4"/>
        <v>-172901619</v>
      </c>
      <c r="I40" s="45">
        <f t="shared" si="4"/>
        <v>-178299872</v>
      </c>
      <c r="J40" s="45">
        <f>+I40</f>
        <v>-178299872</v>
      </c>
      <c r="K40" s="45">
        <f t="shared" si="4"/>
        <v>-187747422</v>
      </c>
      <c r="L40" s="45">
        <f t="shared" si="4"/>
        <v>-196311312</v>
      </c>
      <c r="M40" s="45">
        <f t="shared" si="4"/>
        <v>-213937543</v>
      </c>
      <c r="N40" s="45">
        <f>+M40</f>
        <v>-213937543</v>
      </c>
      <c r="O40" s="45">
        <f t="shared" si="4"/>
        <v>-213989907</v>
      </c>
      <c r="P40" s="45">
        <f t="shared" si="4"/>
        <v>-217179458</v>
      </c>
      <c r="Q40" s="45">
        <f t="shared" si="4"/>
        <v>-225362063</v>
      </c>
      <c r="R40" s="45">
        <f>+Q40</f>
        <v>-225362063</v>
      </c>
      <c r="S40" s="45">
        <f t="shared" si="4"/>
        <v>-225582361</v>
      </c>
      <c r="T40" s="45">
        <f t="shared" si="4"/>
        <v>-226408816</v>
      </c>
      <c r="U40" s="45">
        <f t="shared" si="4"/>
        <v>-225673057</v>
      </c>
      <c r="V40" s="45">
        <f>+U40</f>
        <v>-225673057</v>
      </c>
      <c r="W40" s="45">
        <f>+V40</f>
        <v>-225673057</v>
      </c>
      <c r="X40" s="45">
        <f t="shared" si="4"/>
        <v>-13875134</v>
      </c>
      <c r="Y40" s="45">
        <f t="shared" si="4"/>
        <v>-211797923</v>
      </c>
      <c r="Z40" s="46">
        <f>+IF(X40&lt;&gt;0,+(Y40/X40)*100,0)</f>
        <v>1526.4567751201537</v>
      </c>
      <c r="AA40" s="47">
        <f t="shared" si="4"/>
        <v>-13875134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-156953968</v>
      </c>
      <c r="J60">
        <v>-156953968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19814532</v>
      </c>
      <c r="D7" s="18"/>
      <c r="E7" s="19">
        <v>68852032</v>
      </c>
      <c r="F7" s="20">
        <v>68852032</v>
      </c>
      <c r="G7" s="20">
        <v>2744463</v>
      </c>
      <c r="H7" s="20">
        <v>3741063</v>
      </c>
      <c r="I7" s="20">
        <v>3448031</v>
      </c>
      <c r="J7" s="20">
        <v>9933557</v>
      </c>
      <c r="K7" s="20">
        <v>5131102</v>
      </c>
      <c r="L7" s="20">
        <v>2932207</v>
      </c>
      <c r="M7" s="20">
        <v>3938248</v>
      </c>
      <c r="N7" s="20">
        <v>12001557</v>
      </c>
      <c r="O7" s="20">
        <v>3668740</v>
      </c>
      <c r="P7" s="20">
        <v>3225836</v>
      </c>
      <c r="Q7" s="20">
        <v>3463778</v>
      </c>
      <c r="R7" s="20">
        <v>10358354</v>
      </c>
      <c r="S7" s="20">
        <v>4187197</v>
      </c>
      <c r="T7" s="20">
        <v>4192815</v>
      </c>
      <c r="U7" s="20">
        <v>2928862</v>
      </c>
      <c r="V7" s="20">
        <v>11308874</v>
      </c>
      <c r="W7" s="20">
        <v>43602342</v>
      </c>
      <c r="X7" s="20">
        <v>68852032</v>
      </c>
      <c r="Y7" s="20">
        <v>-25249690</v>
      </c>
      <c r="Z7" s="21">
        <v>-36.672396248232729</v>
      </c>
      <c r="AA7" s="22">
        <v>68852032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29560</v>
      </c>
      <c r="R8" s="20">
        <v>29560</v>
      </c>
      <c r="S8" s="20"/>
      <c r="T8" s="20"/>
      <c r="U8" s="20"/>
      <c r="V8" s="20"/>
      <c r="W8" s="20">
        <v>29560</v>
      </c>
      <c r="X8" s="20"/>
      <c r="Y8" s="20">
        <v>29560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79773000</v>
      </c>
      <c r="F10" s="20">
        <v>79773000</v>
      </c>
      <c r="G10" s="20">
        <v>20000000</v>
      </c>
      <c r="H10" s="20"/>
      <c r="I10" s="20"/>
      <c r="J10" s="20">
        <v>20000000</v>
      </c>
      <c r="K10" s="20"/>
      <c r="L10" s="20">
        <v>12500000</v>
      </c>
      <c r="M10" s="20"/>
      <c r="N10" s="20">
        <v>12500000</v>
      </c>
      <c r="O10" s="20"/>
      <c r="P10" s="20"/>
      <c r="Q10" s="20">
        <v>15239000</v>
      </c>
      <c r="R10" s="20">
        <v>15239000</v>
      </c>
      <c r="S10" s="20"/>
      <c r="T10" s="20"/>
      <c r="U10" s="20"/>
      <c r="V10" s="20"/>
      <c r="W10" s="20">
        <v>47739000</v>
      </c>
      <c r="X10" s="20">
        <v>79773000</v>
      </c>
      <c r="Y10" s="20">
        <v>-32034000</v>
      </c>
      <c r="Z10" s="21">
        <v>-40.15644390959347</v>
      </c>
      <c r="AA10" s="22">
        <v>79773000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-26545444</v>
      </c>
      <c r="D14" s="18"/>
      <c r="E14" s="19"/>
      <c r="F14" s="20"/>
      <c r="G14" s="20">
        <v>-1395906</v>
      </c>
      <c r="H14" s="20">
        <v>-2675685</v>
      </c>
      <c r="I14" s="20">
        <v>-673853</v>
      </c>
      <c r="J14" s="20">
        <v>-4745444</v>
      </c>
      <c r="K14" s="20">
        <v>-343316</v>
      </c>
      <c r="L14" s="20">
        <v>-339977</v>
      </c>
      <c r="M14" s="20">
        <v>-2054960</v>
      </c>
      <c r="N14" s="20">
        <v>-2738253</v>
      </c>
      <c r="O14" s="20">
        <v>-1340479</v>
      </c>
      <c r="P14" s="20">
        <v>-143595</v>
      </c>
      <c r="Q14" s="20">
        <v>-462242</v>
      </c>
      <c r="R14" s="20">
        <v>-1946316</v>
      </c>
      <c r="S14" s="20">
        <v>-1357974</v>
      </c>
      <c r="T14" s="20">
        <v>-178570</v>
      </c>
      <c r="U14" s="20">
        <v>-402115</v>
      </c>
      <c r="V14" s="20">
        <v>-1938659</v>
      </c>
      <c r="W14" s="20">
        <v>-11368672</v>
      </c>
      <c r="X14" s="20"/>
      <c r="Y14" s="20">
        <v>-11368672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63269088</v>
      </c>
      <c r="D17" s="26">
        <f>SUM(D6:D16)</f>
        <v>0</v>
      </c>
      <c r="E17" s="27">
        <f t="shared" si="0"/>
        <v>148625032</v>
      </c>
      <c r="F17" s="28">
        <f t="shared" si="0"/>
        <v>148625032</v>
      </c>
      <c r="G17" s="28">
        <f t="shared" si="0"/>
        <v>21348557</v>
      </c>
      <c r="H17" s="28">
        <f t="shared" si="0"/>
        <v>1065378</v>
      </c>
      <c r="I17" s="28">
        <f t="shared" si="0"/>
        <v>2774178</v>
      </c>
      <c r="J17" s="28">
        <f t="shared" si="0"/>
        <v>25188113</v>
      </c>
      <c r="K17" s="28">
        <f t="shared" si="0"/>
        <v>4787786</v>
      </c>
      <c r="L17" s="28">
        <f t="shared" si="0"/>
        <v>15092230</v>
      </c>
      <c r="M17" s="28">
        <f t="shared" si="0"/>
        <v>1883288</v>
      </c>
      <c r="N17" s="28">
        <f t="shared" si="0"/>
        <v>21763304</v>
      </c>
      <c r="O17" s="28">
        <f t="shared" si="0"/>
        <v>2328261</v>
      </c>
      <c r="P17" s="28">
        <f t="shared" si="0"/>
        <v>3082241</v>
      </c>
      <c r="Q17" s="28">
        <f t="shared" si="0"/>
        <v>18270096</v>
      </c>
      <c r="R17" s="28">
        <f t="shared" si="0"/>
        <v>23680598</v>
      </c>
      <c r="S17" s="28">
        <f t="shared" si="0"/>
        <v>2829223</v>
      </c>
      <c r="T17" s="28">
        <f t="shared" si="0"/>
        <v>4014245</v>
      </c>
      <c r="U17" s="28">
        <f t="shared" si="0"/>
        <v>2526747</v>
      </c>
      <c r="V17" s="28">
        <f t="shared" si="0"/>
        <v>9370215</v>
      </c>
      <c r="W17" s="28">
        <f t="shared" si="0"/>
        <v>80002230</v>
      </c>
      <c r="X17" s="28">
        <f t="shared" si="0"/>
        <v>148625032</v>
      </c>
      <c r="Y17" s="28">
        <f t="shared" si="0"/>
        <v>-68622802</v>
      </c>
      <c r="Z17" s="29">
        <f>+IF(X17&lt;&gt;0,+(Y17/X17)*100,0)</f>
        <v>-46.171766005069728</v>
      </c>
      <c r="AA17" s="30">
        <f>SUM(AA6:AA16)</f>
        <v>148625032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-8596701</v>
      </c>
      <c r="D26" s="18"/>
      <c r="E26" s="19">
        <v>-39473043</v>
      </c>
      <c r="F26" s="20">
        <v>-39473043</v>
      </c>
      <c r="G26" s="20">
        <v>-3316760</v>
      </c>
      <c r="H26" s="20">
        <v>-1162289</v>
      </c>
      <c r="I26" s="20">
        <v>-428168</v>
      </c>
      <c r="J26" s="20">
        <v>-4907217</v>
      </c>
      <c r="K26" s="20">
        <v>-398915</v>
      </c>
      <c r="L26" s="20"/>
      <c r="M26" s="20">
        <v>-2226755</v>
      </c>
      <c r="N26" s="20">
        <v>-2625670</v>
      </c>
      <c r="O26" s="20">
        <v>-2406485</v>
      </c>
      <c r="P26" s="20">
        <v>-156400</v>
      </c>
      <c r="Q26" s="20"/>
      <c r="R26" s="20">
        <v>-2562885</v>
      </c>
      <c r="S26" s="20">
        <v>-399820</v>
      </c>
      <c r="T26" s="20">
        <v>-2563841</v>
      </c>
      <c r="U26" s="20">
        <v>-564660</v>
      </c>
      <c r="V26" s="20">
        <v>-3528321</v>
      </c>
      <c r="W26" s="20">
        <v>-13624093</v>
      </c>
      <c r="X26" s="20">
        <v>-39473043</v>
      </c>
      <c r="Y26" s="20">
        <v>25848950</v>
      </c>
      <c r="Z26" s="21">
        <v>-65.485070406150342</v>
      </c>
      <c r="AA26" s="22">
        <v>-39473043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-8596701</v>
      </c>
      <c r="D27" s="26">
        <f>SUM(D21:D26)</f>
        <v>0</v>
      </c>
      <c r="E27" s="27">
        <f t="shared" si="1"/>
        <v>-39473043</v>
      </c>
      <c r="F27" s="28">
        <f t="shared" si="1"/>
        <v>-39473043</v>
      </c>
      <c r="G27" s="28">
        <f t="shared" si="1"/>
        <v>-3316760</v>
      </c>
      <c r="H27" s="28">
        <f t="shared" si="1"/>
        <v>-1162289</v>
      </c>
      <c r="I27" s="28">
        <f t="shared" si="1"/>
        <v>-428168</v>
      </c>
      <c r="J27" s="28">
        <f t="shared" si="1"/>
        <v>-4907217</v>
      </c>
      <c r="K27" s="28">
        <f t="shared" si="1"/>
        <v>-398915</v>
      </c>
      <c r="L27" s="28">
        <f t="shared" si="1"/>
        <v>0</v>
      </c>
      <c r="M27" s="28">
        <f t="shared" si="1"/>
        <v>-2226755</v>
      </c>
      <c r="N27" s="28">
        <f t="shared" si="1"/>
        <v>-2625670</v>
      </c>
      <c r="O27" s="28">
        <f t="shared" si="1"/>
        <v>-2406485</v>
      </c>
      <c r="P27" s="28">
        <f t="shared" si="1"/>
        <v>-156400</v>
      </c>
      <c r="Q27" s="28">
        <f t="shared" si="1"/>
        <v>0</v>
      </c>
      <c r="R27" s="28">
        <f t="shared" si="1"/>
        <v>-2562885</v>
      </c>
      <c r="S27" s="28">
        <f t="shared" si="1"/>
        <v>-399820</v>
      </c>
      <c r="T27" s="28">
        <f t="shared" si="1"/>
        <v>-2563841</v>
      </c>
      <c r="U27" s="28">
        <f t="shared" si="1"/>
        <v>-564660</v>
      </c>
      <c r="V27" s="28">
        <f t="shared" si="1"/>
        <v>-3528321</v>
      </c>
      <c r="W27" s="28">
        <f t="shared" si="1"/>
        <v>-13624093</v>
      </c>
      <c r="X27" s="28">
        <f t="shared" si="1"/>
        <v>-39473043</v>
      </c>
      <c r="Y27" s="28">
        <f t="shared" si="1"/>
        <v>25848950</v>
      </c>
      <c r="Z27" s="29">
        <f>+IF(X27&lt;&gt;0,+(Y27/X27)*100,0)</f>
        <v>-65.485070406150342</v>
      </c>
      <c r="AA27" s="30">
        <f>SUM(AA21:AA26)</f>
        <v>-39473043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54672387</v>
      </c>
      <c r="D38" s="32">
        <f>+D17+D27+D36</f>
        <v>0</v>
      </c>
      <c r="E38" s="33">
        <f t="shared" si="3"/>
        <v>109151989</v>
      </c>
      <c r="F38" s="2">
        <f t="shared" si="3"/>
        <v>109151989</v>
      </c>
      <c r="G38" s="2">
        <f t="shared" si="3"/>
        <v>18031797</v>
      </c>
      <c r="H38" s="2">
        <f t="shared" si="3"/>
        <v>-96911</v>
      </c>
      <c r="I38" s="2">
        <f t="shared" si="3"/>
        <v>2346010</v>
      </c>
      <c r="J38" s="2">
        <f t="shared" si="3"/>
        <v>20280896</v>
      </c>
      <c r="K38" s="2">
        <f t="shared" si="3"/>
        <v>4388871</v>
      </c>
      <c r="L38" s="2">
        <f t="shared" si="3"/>
        <v>15092230</v>
      </c>
      <c r="M38" s="2">
        <f t="shared" si="3"/>
        <v>-343467</v>
      </c>
      <c r="N38" s="2">
        <f t="shared" si="3"/>
        <v>19137634</v>
      </c>
      <c r="O38" s="2">
        <f t="shared" si="3"/>
        <v>-78224</v>
      </c>
      <c r="P38" s="2">
        <f t="shared" si="3"/>
        <v>2925841</v>
      </c>
      <c r="Q38" s="2">
        <f t="shared" si="3"/>
        <v>18270096</v>
      </c>
      <c r="R38" s="2">
        <f t="shared" si="3"/>
        <v>21117713</v>
      </c>
      <c r="S38" s="2">
        <f t="shared" si="3"/>
        <v>2429403</v>
      </c>
      <c r="T38" s="2">
        <f t="shared" si="3"/>
        <v>1450404</v>
      </c>
      <c r="U38" s="2">
        <f t="shared" si="3"/>
        <v>1962087</v>
      </c>
      <c r="V38" s="2">
        <f t="shared" si="3"/>
        <v>5841894</v>
      </c>
      <c r="W38" s="2">
        <f t="shared" si="3"/>
        <v>66378137</v>
      </c>
      <c r="X38" s="2">
        <f t="shared" si="3"/>
        <v>109151989</v>
      </c>
      <c r="Y38" s="2">
        <f t="shared" si="3"/>
        <v>-42773852</v>
      </c>
      <c r="Z38" s="34">
        <f>+IF(X38&lt;&gt;0,+(Y38/X38)*100,0)</f>
        <v>-39.187423327668355</v>
      </c>
      <c r="AA38" s="35">
        <f>+AA17+AA27+AA36</f>
        <v>109151989</v>
      </c>
    </row>
    <row r="39" spans="1:27" x14ac:dyDescent="0.25">
      <c r="A39" s="23" t="s">
        <v>60</v>
      </c>
      <c r="B39" s="17"/>
      <c r="C39" s="32">
        <v>131165977</v>
      </c>
      <c r="D39" s="32"/>
      <c r="E39" s="33">
        <v>131165977</v>
      </c>
      <c r="F39" s="2">
        <v>131165977</v>
      </c>
      <c r="G39" s="2">
        <v>250400153</v>
      </c>
      <c r="H39" s="2">
        <f>+G40+H60</f>
        <v>268431950</v>
      </c>
      <c r="I39" s="2">
        <f>+H40+I60</f>
        <v>268335039</v>
      </c>
      <c r="J39" s="2">
        <f>+G39</f>
        <v>250400153</v>
      </c>
      <c r="K39" s="2">
        <f>+I40+K60</f>
        <v>270681049</v>
      </c>
      <c r="L39" s="2">
        <f>+K40+L60</f>
        <v>275069920</v>
      </c>
      <c r="M39" s="2">
        <f>+L40+M60</f>
        <v>290162150</v>
      </c>
      <c r="N39" s="2">
        <f>+K39</f>
        <v>270681049</v>
      </c>
      <c r="O39" s="2">
        <f>+M40+O60</f>
        <v>289818683</v>
      </c>
      <c r="P39" s="2">
        <f>+O40+P60</f>
        <v>289740459</v>
      </c>
      <c r="Q39" s="2">
        <f>+P40+Q60</f>
        <v>292666300</v>
      </c>
      <c r="R39" s="2">
        <f>+O39</f>
        <v>289818683</v>
      </c>
      <c r="S39" s="2">
        <f>+Q40+S60</f>
        <v>310936396</v>
      </c>
      <c r="T39" s="2">
        <f>+S40+T60</f>
        <v>313365799</v>
      </c>
      <c r="U39" s="2">
        <f>+T40+U60</f>
        <v>314816203</v>
      </c>
      <c r="V39" s="2">
        <f>+S39</f>
        <v>310936396</v>
      </c>
      <c r="W39" s="2">
        <f>+G39</f>
        <v>250400153</v>
      </c>
      <c r="X39" s="2">
        <v>131165977</v>
      </c>
      <c r="Y39" s="2">
        <f>+W39-X39</f>
        <v>119234176</v>
      </c>
      <c r="Z39" s="34">
        <f>+IF(X39&lt;&gt;0,+(Y39/X39)*100,0)</f>
        <v>90.903280505431681</v>
      </c>
      <c r="AA39" s="35">
        <v>131165977</v>
      </c>
    </row>
    <row r="40" spans="1:27" x14ac:dyDescent="0.25">
      <c r="A40" s="41" t="s">
        <v>62</v>
      </c>
      <c r="B40" s="42" t="s">
        <v>61</v>
      </c>
      <c r="C40" s="43">
        <f>+C38+C39</f>
        <v>185838364</v>
      </c>
      <c r="D40" s="43">
        <f t="shared" ref="D40:AA40" si="4">+D38+D39</f>
        <v>0</v>
      </c>
      <c r="E40" s="44">
        <f t="shared" si="4"/>
        <v>240317966</v>
      </c>
      <c r="F40" s="45">
        <f t="shared" si="4"/>
        <v>240317966</v>
      </c>
      <c r="G40" s="45">
        <f t="shared" si="4"/>
        <v>268431950</v>
      </c>
      <c r="H40" s="45">
        <f t="shared" si="4"/>
        <v>268335039</v>
      </c>
      <c r="I40" s="45">
        <f t="shared" si="4"/>
        <v>270681049</v>
      </c>
      <c r="J40" s="45">
        <f>+I40</f>
        <v>270681049</v>
      </c>
      <c r="K40" s="45">
        <f t="shared" si="4"/>
        <v>275069920</v>
      </c>
      <c r="L40" s="45">
        <f t="shared" si="4"/>
        <v>290162150</v>
      </c>
      <c r="M40" s="45">
        <f t="shared" si="4"/>
        <v>289818683</v>
      </c>
      <c r="N40" s="45">
        <f>+M40</f>
        <v>289818683</v>
      </c>
      <c r="O40" s="45">
        <f t="shared" si="4"/>
        <v>289740459</v>
      </c>
      <c r="P40" s="45">
        <f t="shared" si="4"/>
        <v>292666300</v>
      </c>
      <c r="Q40" s="45">
        <f t="shared" si="4"/>
        <v>310936396</v>
      </c>
      <c r="R40" s="45">
        <f>+Q40</f>
        <v>310936396</v>
      </c>
      <c r="S40" s="45">
        <f t="shared" si="4"/>
        <v>313365799</v>
      </c>
      <c r="T40" s="45">
        <f t="shared" si="4"/>
        <v>314816203</v>
      </c>
      <c r="U40" s="45">
        <f t="shared" si="4"/>
        <v>316778290</v>
      </c>
      <c r="V40" s="45">
        <f>+U40</f>
        <v>316778290</v>
      </c>
      <c r="W40" s="45">
        <f>+V40</f>
        <v>316778290</v>
      </c>
      <c r="X40" s="45">
        <f t="shared" si="4"/>
        <v>240317966</v>
      </c>
      <c r="Y40" s="45">
        <f t="shared" si="4"/>
        <v>76460324</v>
      </c>
      <c r="Z40" s="46">
        <f>+IF(X40&lt;&gt;0,+(Y40/X40)*100,0)</f>
        <v>31.816316221651107</v>
      </c>
      <c r="AA40" s="47">
        <f t="shared" si="4"/>
        <v>240317966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250400153</v>
      </c>
      <c r="J60">
        <v>250400153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1859265</v>
      </c>
      <c r="D7" s="18"/>
      <c r="E7" s="19">
        <v>28286023</v>
      </c>
      <c r="F7" s="20">
        <v>28286023</v>
      </c>
      <c r="G7" s="20"/>
      <c r="H7" s="20"/>
      <c r="I7" s="20"/>
      <c r="J7" s="20"/>
      <c r="K7" s="20">
        <v>1465154</v>
      </c>
      <c r="L7" s="20">
        <v>494744</v>
      </c>
      <c r="M7" s="20">
        <v>634459</v>
      </c>
      <c r="N7" s="20">
        <v>2594357</v>
      </c>
      <c r="O7" s="20"/>
      <c r="P7" s="20">
        <v>455985</v>
      </c>
      <c r="Q7" s="20">
        <v>137975</v>
      </c>
      <c r="R7" s="20">
        <v>593960</v>
      </c>
      <c r="S7" s="20">
        <v>241891</v>
      </c>
      <c r="T7" s="20">
        <v>323082</v>
      </c>
      <c r="U7" s="20"/>
      <c r="V7" s="20">
        <v>564973</v>
      </c>
      <c r="W7" s="20">
        <v>3753290</v>
      </c>
      <c r="X7" s="20">
        <v>28286023</v>
      </c>
      <c r="Y7" s="20">
        <v>-24532733</v>
      </c>
      <c r="Z7" s="21">
        <v>-86.730937749714769</v>
      </c>
      <c r="AA7" s="22">
        <v>28286023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476546136</v>
      </c>
      <c r="D10" s="18"/>
      <c r="E10" s="19">
        <v>527117000</v>
      </c>
      <c r="F10" s="20">
        <v>527117000</v>
      </c>
      <c r="G10" s="20"/>
      <c r="H10" s="20"/>
      <c r="I10" s="20"/>
      <c r="J10" s="20"/>
      <c r="K10" s="20">
        <v>297000000</v>
      </c>
      <c r="L10" s="20"/>
      <c r="M10" s="20">
        <v>153162000</v>
      </c>
      <c r="N10" s="20">
        <v>450162000</v>
      </c>
      <c r="O10" s="20"/>
      <c r="P10" s="20">
        <v>20000000</v>
      </c>
      <c r="Q10" s="20">
        <v>13060000</v>
      </c>
      <c r="R10" s="20">
        <v>33060000</v>
      </c>
      <c r="S10" s="20">
        <v>16732000</v>
      </c>
      <c r="T10" s="20"/>
      <c r="U10" s="20"/>
      <c r="V10" s="20">
        <v>16732000</v>
      </c>
      <c r="W10" s="20">
        <v>499954000</v>
      </c>
      <c r="X10" s="20">
        <v>527117000</v>
      </c>
      <c r="Y10" s="20">
        <v>-27163000</v>
      </c>
      <c r="Z10" s="21">
        <v>-5.1531253972078304</v>
      </c>
      <c r="AA10" s="22">
        <v>527117000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-263044627</v>
      </c>
      <c r="F14" s="20">
        <v>-277452392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-277452392</v>
      </c>
      <c r="Y14" s="20">
        <v>277452392</v>
      </c>
      <c r="Z14" s="21">
        <v>-100</v>
      </c>
      <c r="AA14" s="22">
        <v>-277452392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478405401</v>
      </c>
      <c r="D17" s="26">
        <f>SUM(D6:D16)</f>
        <v>0</v>
      </c>
      <c r="E17" s="27">
        <f t="shared" si="0"/>
        <v>292358396</v>
      </c>
      <c r="F17" s="28">
        <f t="shared" si="0"/>
        <v>277950631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298465154</v>
      </c>
      <c r="L17" s="28">
        <f t="shared" si="0"/>
        <v>494744</v>
      </c>
      <c r="M17" s="28">
        <f t="shared" si="0"/>
        <v>153796459</v>
      </c>
      <c r="N17" s="28">
        <f t="shared" si="0"/>
        <v>452756357</v>
      </c>
      <c r="O17" s="28">
        <f t="shared" si="0"/>
        <v>0</v>
      </c>
      <c r="P17" s="28">
        <f t="shared" si="0"/>
        <v>20455985</v>
      </c>
      <c r="Q17" s="28">
        <f t="shared" si="0"/>
        <v>13197975</v>
      </c>
      <c r="R17" s="28">
        <f t="shared" si="0"/>
        <v>33653960</v>
      </c>
      <c r="S17" s="28">
        <f t="shared" si="0"/>
        <v>16973891</v>
      </c>
      <c r="T17" s="28">
        <f t="shared" si="0"/>
        <v>323082</v>
      </c>
      <c r="U17" s="28">
        <f t="shared" si="0"/>
        <v>0</v>
      </c>
      <c r="V17" s="28">
        <f t="shared" si="0"/>
        <v>17296973</v>
      </c>
      <c r="W17" s="28">
        <f t="shared" si="0"/>
        <v>503707290</v>
      </c>
      <c r="X17" s="28">
        <f t="shared" si="0"/>
        <v>277950631</v>
      </c>
      <c r="Y17" s="28">
        <f t="shared" si="0"/>
        <v>225756659</v>
      </c>
      <c r="Z17" s="29">
        <f>+IF(X17&lt;&gt;0,+(Y17/X17)*100,0)</f>
        <v>81.221855186218306</v>
      </c>
      <c r="AA17" s="30">
        <f>SUM(AA6:AA16)</f>
        <v>277950631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-275799900</v>
      </c>
      <c r="F26" s="20">
        <v>-260255989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-260255989</v>
      </c>
      <c r="Y26" s="20">
        <v>260255989</v>
      </c>
      <c r="Z26" s="21">
        <v>-100</v>
      </c>
      <c r="AA26" s="22">
        <v>-260255989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-275799900</v>
      </c>
      <c r="F27" s="28">
        <f t="shared" si="1"/>
        <v>-260255989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-260255989</v>
      </c>
      <c r="Y27" s="28">
        <f t="shared" si="1"/>
        <v>260255989</v>
      </c>
      <c r="Z27" s="29">
        <f>+IF(X27&lt;&gt;0,+(Y27/X27)*100,0)</f>
        <v>-100</v>
      </c>
      <c r="AA27" s="30">
        <f>SUM(AA21:AA26)</f>
        <v>-260255989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478405401</v>
      </c>
      <c r="D38" s="32">
        <f>+D17+D27+D36</f>
        <v>0</v>
      </c>
      <c r="E38" s="33">
        <f t="shared" si="3"/>
        <v>16558496</v>
      </c>
      <c r="F38" s="2">
        <f t="shared" si="3"/>
        <v>17694642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298465154</v>
      </c>
      <c r="L38" s="2">
        <f t="shared" si="3"/>
        <v>494744</v>
      </c>
      <c r="M38" s="2">
        <f t="shared" si="3"/>
        <v>153796459</v>
      </c>
      <c r="N38" s="2">
        <f t="shared" si="3"/>
        <v>452756357</v>
      </c>
      <c r="O38" s="2">
        <f t="shared" si="3"/>
        <v>0</v>
      </c>
      <c r="P38" s="2">
        <f t="shared" si="3"/>
        <v>20455985</v>
      </c>
      <c r="Q38" s="2">
        <f t="shared" si="3"/>
        <v>13197975</v>
      </c>
      <c r="R38" s="2">
        <f t="shared" si="3"/>
        <v>33653960</v>
      </c>
      <c r="S38" s="2">
        <f t="shared" si="3"/>
        <v>16973891</v>
      </c>
      <c r="T38" s="2">
        <f t="shared" si="3"/>
        <v>323082</v>
      </c>
      <c r="U38" s="2">
        <f t="shared" si="3"/>
        <v>0</v>
      </c>
      <c r="V38" s="2">
        <f t="shared" si="3"/>
        <v>17296973</v>
      </c>
      <c r="W38" s="2">
        <f t="shared" si="3"/>
        <v>503707290</v>
      </c>
      <c r="X38" s="2">
        <f t="shared" si="3"/>
        <v>17694642</v>
      </c>
      <c r="Y38" s="2">
        <f t="shared" si="3"/>
        <v>486012648</v>
      </c>
      <c r="Z38" s="34">
        <f>+IF(X38&lt;&gt;0,+(Y38/X38)*100,0)</f>
        <v>2746.6656177615801</v>
      </c>
      <c r="AA38" s="35">
        <f>+AA17+AA27+AA36</f>
        <v>17694642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298465154</v>
      </c>
      <c r="M39" s="2">
        <f>+L40+M60</f>
        <v>298959898</v>
      </c>
      <c r="N39" s="2">
        <f>+K39</f>
        <v>0</v>
      </c>
      <c r="O39" s="2">
        <f>+M40+O60</f>
        <v>452756357</v>
      </c>
      <c r="P39" s="2">
        <f>+O40+P60</f>
        <v>452756357</v>
      </c>
      <c r="Q39" s="2">
        <f>+P40+Q60</f>
        <v>473212342</v>
      </c>
      <c r="R39" s="2">
        <f>+O39</f>
        <v>452756357</v>
      </c>
      <c r="S39" s="2">
        <f>+Q40+S60</f>
        <v>486410317</v>
      </c>
      <c r="T39" s="2">
        <f>+S40+T60</f>
        <v>503384208</v>
      </c>
      <c r="U39" s="2">
        <f>+T40+U60</f>
        <v>503707290</v>
      </c>
      <c r="V39" s="2">
        <f>+S39</f>
        <v>486410317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478405401</v>
      </c>
      <c r="D40" s="43">
        <f t="shared" ref="D40:AA40" si="4">+D38+D39</f>
        <v>0</v>
      </c>
      <c r="E40" s="44">
        <f t="shared" si="4"/>
        <v>16558496</v>
      </c>
      <c r="F40" s="45">
        <f t="shared" si="4"/>
        <v>17694642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298465154</v>
      </c>
      <c r="L40" s="45">
        <f t="shared" si="4"/>
        <v>298959898</v>
      </c>
      <c r="M40" s="45">
        <f t="shared" si="4"/>
        <v>452756357</v>
      </c>
      <c r="N40" s="45">
        <f>+M40</f>
        <v>452756357</v>
      </c>
      <c r="O40" s="45">
        <f t="shared" si="4"/>
        <v>452756357</v>
      </c>
      <c r="P40" s="45">
        <f t="shared" si="4"/>
        <v>473212342</v>
      </c>
      <c r="Q40" s="45">
        <f t="shared" si="4"/>
        <v>486410317</v>
      </c>
      <c r="R40" s="45">
        <f>+Q40</f>
        <v>486410317</v>
      </c>
      <c r="S40" s="45">
        <f t="shared" si="4"/>
        <v>503384208</v>
      </c>
      <c r="T40" s="45">
        <f t="shared" si="4"/>
        <v>503707290</v>
      </c>
      <c r="U40" s="45">
        <f t="shared" si="4"/>
        <v>503707290</v>
      </c>
      <c r="V40" s="45">
        <f>+U40</f>
        <v>503707290</v>
      </c>
      <c r="W40" s="45">
        <f>+V40</f>
        <v>503707290</v>
      </c>
      <c r="X40" s="45">
        <f t="shared" si="4"/>
        <v>17694642</v>
      </c>
      <c r="Y40" s="45">
        <f t="shared" si="4"/>
        <v>486012648</v>
      </c>
      <c r="Z40" s="46">
        <f>+IF(X40&lt;&gt;0,+(Y40/X40)*100,0)</f>
        <v>2746.6656177615801</v>
      </c>
      <c r="AA40" s="47">
        <f t="shared" si="4"/>
        <v>17694642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633667604</v>
      </c>
      <c r="D7" s="18"/>
      <c r="E7" s="19">
        <v>1838294591</v>
      </c>
      <c r="F7" s="20">
        <v>1776853647</v>
      </c>
      <c r="G7" s="20">
        <v>82510924</v>
      </c>
      <c r="H7" s="20">
        <v>77072436</v>
      </c>
      <c r="I7" s="20">
        <v>62874898</v>
      </c>
      <c r="J7" s="20">
        <v>222458258</v>
      </c>
      <c r="K7" s="20">
        <v>97754853</v>
      </c>
      <c r="L7" s="20">
        <v>89060095</v>
      </c>
      <c r="M7" s="20">
        <v>69413189</v>
      </c>
      <c r="N7" s="20">
        <v>256228137</v>
      </c>
      <c r="O7" s="20">
        <v>78589666</v>
      </c>
      <c r="P7" s="20">
        <v>73707304</v>
      </c>
      <c r="Q7" s="20">
        <v>76659898</v>
      </c>
      <c r="R7" s="20">
        <v>228956868</v>
      </c>
      <c r="S7" s="20">
        <v>74879617</v>
      </c>
      <c r="T7" s="20">
        <v>84651540</v>
      </c>
      <c r="U7" s="20">
        <v>100179981</v>
      </c>
      <c r="V7" s="20">
        <v>259711138</v>
      </c>
      <c r="W7" s="20">
        <v>967354401</v>
      </c>
      <c r="X7" s="20">
        <v>1776853647</v>
      </c>
      <c r="Y7" s="20">
        <v>-809499246</v>
      </c>
      <c r="Z7" s="21">
        <v>-45.558014717010629</v>
      </c>
      <c r="AA7" s="22">
        <v>1776853647</v>
      </c>
    </row>
    <row r="8" spans="1:27" x14ac:dyDescent="0.25">
      <c r="A8" s="23" t="s">
        <v>36</v>
      </c>
      <c r="B8" s="17" t="s">
        <v>32</v>
      </c>
      <c r="C8" s="18">
        <v>2085237</v>
      </c>
      <c r="D8" s="18"/>
      <c r="E8" s="19">
        <v>45128963</v>
      </c>
      <c r="F8" s="20">
        <v>46485545</v>
      </c>
      <c r="G8" s="20">
        <v>45562</v>
      </c>
      <c r="H8" s="20">
        <v>52666</v>
      </c>
      <c r="I8" s="20">
        <v>96002</v>
      </c>
      <c r="J8" s="20">
        <v>194230</v>
      </c>
      <c r="K8" s="20">
        <v>383744</v>
      </c>
      <c r="L8" s="20">
        <v>349955</v>
      </c>
      <c r="M8" s="20">
        <v>116074</v>
      </c>
      <c r="N8" s="20">
        <v>849773</v>
      </c>
      <c r="O8" s="20">
        <v>145787</v>
      </c>
      <c r="P8" s="20">
        <v>392458</v>
      </c>
      <c r="Q8" s="20">
        <v>285258</v>
      </c>
      <c r="R8" s="20">
        <v>823503</v>
      </c>
      <c r="S8" s="20">
        <v>453808</v>
      </c>
      <c r="T8" s="20">
        <v>236217</v>
      </c>
      <c r="U8" s="20">
        <v>321398</v>
      </c>
      <c r="V8" s="20">
        <v>1011423</v>
      </c>
      <c r="W8" s="20">
        <v>2878929</v>
      </c>
      <c r="X8" s="20">
        <v>46485545</v>
      </c>
      <c r="Y8" s="20">
        <v>-43606616</v>
      </c>
      <c r="Z8" s="21">
        <v>-93.806829628436105</v>
      </c>
      <c r="AA8" s="22">
        <v>46485545</v>
      </c>
    </row>
    <row r="9" spans="1:27" x14ac:dyDescent="0.25">
      <c r="A9" s="23" t="s">
        <v>37</v>
      </c>
      <c r="B9" s="17" t="s">
        <v>6</v>
      </c>
      <c r="C9" s="18">
        <v>46083787</v>
      </c>
      <c r="D9" s="18"/>
      <c r="E9" s="19">
        <v>157389418</v>
      </c>
      <c r="F9" s="20">
        <v>157389418</v>
      </c>
      <c r="G9" s="20">
        <v>83066546</v>
      </c>
      <c r="H9" s="20">
        <v>30757</v>
      </c>
      <c r="I9" s="20">
        <v>74012</v>
      </c>
      <c r="J9" s="20">
        <v>83171315</v>
      </c>
      <c r="K9" s="20">
        <v>97267</v>
      </c>
      <c r="L9" s="20">
        <v>54536</v>
      </c>
      <c r="M9" s="20">
        <v>15123602</v>
      </c>
      <c r="N9" s="20">
        <v>15275405</v>
      </c>
      <c r="O9" s="20">
        <v>1112204</v>
      </c>
      <c r="P9" s="20">
        <v>38623</v>
      </c>
      <c r="Q9" s="20">
        <v>848490</v>
      </c>
      <c r="R9" s="20">
        <v>1999317</v>
      </c>
      <c r="S9" s="20">
        <v>11351663</v>
      </c>
      <c r="T9" s="20">
        <v>21665</v>
      </c>
      <c r="U9" s="20">
        <v>41239</v>
      </c>
      <c r="V9" s="20">
        <v>11414567</v>
      </c>
      <c r="W9" s="20">
        <v>111860604</v>
      </c>
      <c r="X9" s="20">
        <v>157389418</v>
      </c>
      <c r="Y9" s="20">
        <v>-45528814</v>
      </c>
      <c r="Z9" s="21">
        <v>-28.927493714984067</v>
      </c>
      <c r="AA9" s="22">
        <v>157389418</v>
      </c>
    </row>
    <row r="10" spans="1:27" x14ac:dyDescent="0.25">
      <c r="A10" s="23" t="s">
        <v>38</v>
      </c>
      <c r="B10" s="17" t="s">
        <v>6</v>
      </c>
      <c r="C10" s="18">
        <v>706339111</v>
      </c>
      <c r="D10" s="18"/>
      <c r="E10" s="19">
        <v>957938961</v>
      </c>
      <c r="F10" s="20">
        <v>972480671</v>
      </c>
      <c r="G10" s="20">
        <v>79789695</v>
      </c>
      <c r="H10" s="20">
        <v>22945000</v>
      </c>
      <c r="I10" s="20"/>
      <c r="J10" s="20">
        <v>102734695</v>
      </c>
      <c r="K10" s="20">
        <v>335256000</v>
      </c>
      <c r="L10" s="20">
        <v>60322000</v>
      </c>
      <c r="M10" s="20">
        <v>154770587</v>
      </c>
      <c r="N10" s="20">
        <v>550348587</v>
      </c>
      <c r="O10" s="20"/>
      <c r="P10" s="20">
        <v>20000000</v>
      </c>
      <c r="Q10" s="20">
        <v>66498280</v>
      </c>
      <c r="R10" s="20">
        <v>86498280</v>
      </c>
      <c r="S10" s="20">
        <v>21689000</v>
      </c>
      <c r="T10" s="20">
        <v>9505119</v>
      </c>
      <c r="U10" s="20"/>
      <c r="V10" s="20">
        <v>31194119</v>
      </c>
      <c r="W10" s="20">
        <v>770775681</v>
      </c>
      <c r="X10" s="20">
        <v>972480671</v>
      </c>
      <c r="Y10" s="20">
        <v>-201704990</v>
      </c>
      <c r="Z10" s="21">
        <v>-20.741285252753368</v>
      </c>
      <c r="AA10" s="22">
        <v>972480671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7420542</v>
      </c>
      <c r="F11" s="20">
        <v>14020787</v>
      </c>
      <c r="G11" s="20"/>
      <c r="H11" s="20"/>
      <c r="I11" s="20"/>
      <c r="J11" s="20"/>
      <c r="K11" s="20">
        <v>962</v>
      </c>
      <c r="L11" s="20">
        <v>18497</v>
      </c>
      <c r="M11" s="20">
        <v>16727</v>
      </c>
      <c r="N11" s="20">
        <v>36186</v>
      </c>
      <c r="O11" s="20">
        <v>21088</v>
      </c>
      <c r="P11" s="20">
        <v>28826</v>
      </c>
      <c r="Q11" s="20">
        <v>50762</v>
      </c>
      <c r="R11" s="20">
        <v>100676</v>
      </c>
      <c r="S11" s="20">
        <v>74350</v>
      </c>
      <c r="T11" s="20">
        <v>51445</v>
      </c>
      <c r="U11" s="20">
        <v>73184</v>
      </c>
      <c r="V11" s="20">
        <v>198979</v>
      </c>
      <c r="W11" s="20">
        <v>335841</v>
      </c>
      <c r="X11" s="20">
        <v>14020787</v>
      </c>
      <c r="Y11" s="20">
        <v>-13684946</v>
      </c>
      <c r="Z11" s="21">
        <v>-97.604692233039415</v>
      </c>
      <c r="AA11" s="22">
        <v>14020787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-950699214</v>
      </c>
      <c r="D14" s="18"/>
      <c r="E14" s="19">
        <v>-1892774061</v>
      </c>
      <c r="F14" s="20">
        <v>-1927072489</v>
      </c>
      <c r="G14" s="20">
        <v>-209829699</v>
      </c>
      <c r="H14" s="20">
        <v>-101429008</v>
      </c>
      <c r="I14" s="20">
        <v>-94962514</v>
      </c>
      <c r="J14" s="20">
        <v>-406221221</v>
      </c>
      <c r="K14" s="20">
        <v>-110784602</v>
      </c>
      <c r="L14" s="20">
        <v>-179329866</v>
      </c>
      <c r="M14" s="20">
        <v>-179641962</v>
      </c>
      <c r="N14" s="20">
        <v>-469756430</v>
      </c>
      <c r="O14" s="20">
        <v>-102185088</v>
      </c>
      <c r="P14" s="20">
        <v>-81386635</v>
      </c>
      <c r="Q14" s="20">
        <v>-188502976</v>
      </c>
      <c r="R14" s="20">
        <v>-372074699</v>
      </c>
      <c r="S14" s="20">
        <v>-104483166</v>
      </c>
      <c r="T14" s="20">
        <v>-98943666</v>
      </c>
      <c r="U14" s="20">
        <v>-96166469</v>
      </c>
      <c r="V14" s="20">
        <v>-299593301</v>
      </c>
      <c r="W14" s="20">
        <v>-1547645651</v>
      </c>
      <c r="X14" s="20">
        <v>-1927072489</v>
      </c>
      <c r="Y14" s="20">
        <v>379426838</v>
      </c>
      <c r="Z14" s="21">
        <v>-19.689287256489916</v>
      </c>
      <c r="AA14" s="22">
        <v>-1927072489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-42497535</v>
      </c>
      <c r="F15" s="20">
        <v>-42497535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-42497535</v>
      </c>
      <c r="Y15" s="20">
        <v>42497535</v>
      </c>
      <c r="Z15" s="21">
        <v>-100</v>
      </c>
      <c r="AA15" s="22">
        <v>-42497535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437476525</v>
      </c>
      <c r="D17" s="26">
        <f>SUM(D6:D16)</f>
        <v>0</v>
      </c>
      <c r="E17" s="27">
        <f t="shared" si="0"/>
        <v>1070900879</v>
      </c>
      <c r="F17" s="28">
        <f t="shared" si="0"/>
        <v>997660044</v>
      </c>
      <c r="G17" s="28">
        <f t="shared" si="0"/>
        <v>35583028</v>
      </c>
      <c r="H17" s="28">
        <f t="shared" si="0"/>
        <v>-1328149</v>
      </c>
      <c r="I17" s="28">
        <f t="shared" si="0"/>
        <v>-31917602</v>
      </c>
      <c r="J17" s="28">
        <f t="shared" si="0"/>
        <v>2337277</v>
      </c>
      <c r="K17" s="28">
        <f t="shared" si="0"/>
        <v>322708224</v>
      </c>
      <c r="L17" s="28">
        <f t="shared" si="0"/>
        <v>-29524783</v>
      </c>
      <c r="M17" s="28">
        <f t="shared" si="0"/>
        <v>59798217</v>
      </c>
      <c r="N17" s="28">
        <f t="shared" si="0"/>
        <v>352981658</v>
      </c>
      <c r="O17" s="28">
        <f t="shared" si="0"/>
        <v>-22316343</v>
      </c>
      <c r="P17" s="28">
        <f t="shared" si="0"/>
        <v>12780576</v>
      </c>
      <c r="Q17" s="28">
        <f t="shared" si="0"/>
        <v>-44160288</v>
      </c>
      <c r="R17" s="28">
        <f t="shared" si="0"/>
        <v>-53696055</v>
      </c>
      <c r="S17" s="28">
        <f t="shared" si="0"/>
        <v>3965272</v>
      </c>
      <c r="T17" s="28">
        <f t="shared" si="0"/>
        <v>-4477680</v>
      </c>
      <c r="U17" s="28">
        <f t="shared" si="0"/>
        <v>4449333</v>
      </c>
      <c r="V17" s="28">
        <f t="shared" si="0"/>
        <v>3936925</v>
      </c>
      <c r="W17" s="28">
        <f t="shared" si="0"/>
        <v>305559805</v>
      </c>
      <c r="X17" s="28">
        <f t="shared" si="0"/>
        <v>997660044</v>
      </c>
      <c r="Y17" s="28">
        <f t="shared" si="0"/>
        <v>-692100239</v>
      </c>
      <c r="Z17" s="29">
        <f>+IF(X17&lt;&gt;0,+(Y17/X17)*100,0)</f>
        <v>-69.37235215165137</v>
      </c>
      <c r="AA17" s="30">
        <f>SUM(AA6:AA16)</f>
        <v>997660044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-401503687</v>
      </c>
      <c r="D26" s="18"/>
      <c r="E26" s="19">
        <v>-775270470</v>
      </c>
      <c r="F26" s="20">
        <v>-758457654</v>
      </c>
      <c r="G26" s="20">
        <v>-28793815</v>
      </c>
      <c r="H26" s="20">
        <v>-61907370</v>
      </c>
      <c r="I26" s="20">
        <v>-15206093</v>
      </c>
      <c r="J26" s="20">
        <v>-105907278</v>
      </c>
      <c r="K26" s="20">
        <v>-50336721</v>
      </c>
      <c r="L26" s="20">
        <v>-34004633</v>
      </c>
      <c r="M26" s="20">
        <v>-49574293</v>
      </c>
      <c r="N26" s="20">
        <v>-133915647</v>
      </c>
      <c r="O26" s="20">
        <v>-8364242</v>
      </c>
      <c r="P26" s="20">
        <v>-16995537</v>
      </c>
      <c r="Q26" s="20">
        <v>-29166468</v>
      </c>
      <c r="R26" s="20">
        <v>-54526247</v>
      </c>
      <c r="S26" s="20">
        <v>-28109368</v>
      </c>
      <c r="T26" s="20">
        <v>-40359503</v>
      </c>
      <c r="U26" s="20">
        <v>-42541686</v>
      </c>
      <c r="V26" s="20">
        <v>-111010557</v>
      </c>
      <c r="W26" s="20">
        <v>-405359729</v>
      </c>
      <c r="X26" s="20">
        <v>-758457654</v>
      </c>
      <c r="Y26" s="20">
        <v>353097925</v>
      </c>
      <c r="Z26" s="21">
        <v>-46.554731584263237</v>
      </c>
      <c r="AA26" s="22">
        <v>-758457654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-401503687</v>
      </c>
      <c r="D27" s="26">
        <f>SUM(D21:D26)</f>
        <v>0</v>
      </c>
      <c r="E27" s="27">
        <f t="shared" si="1"/>
        <v>-775270470</v>
      </c>
      <c r="F27" s="28">
        <f t="shared" si="1"/>
        <v>-758457654</v>
      </c>
      <c r="G27" s="28">
        <f t="shared" si="1"/>
        <v>-28793815</v>
      </c>
      <c r="H27" s="28">
        <f t="shared" si="1"/>
        <v>-61907370</v>
      </c>
      <c r="I27" s="28">
        <f t="shared" si="1"/>
        <v>-15206093</v>
      </c>
      <c r="J27" s="28">
        <f t="shared" si="1"/>
        <v>-105907278</v>
      </c>
      <c r="K27" s="28">
        <f t="shared" si="1"/>
        <v>-50336721</v>
      </c>
      <c r="L27" s="28">
        <f t="shared" si="1"/>
        <v>-34004633</v>
      </c>
      <c r="M27" s="28">
        <f t="shared" si="1"/>
        <v>-49574293</v>
      </c>
      <c r="N27" s="28">
        <f t="shared" si="1"/>
        <v>-133915647</v>
      </c>
      <c r="O27" s="28">
        <f t="shared" si="1"/>
        <v>-8364242</v>
      </c>
      <c r="P27" s="28">
        <f t="shared" si="1"/>
        <v>-16995537</v>
      </c>
      <c r="Q27" s="28">
        <f t="shared" si="1"/>
        <v>-29166468</v>
      </c>
      <c r="R27" s="28">
        <f t="shared" si="1"/>
        <v>-54526247</v>
      </c>
      <c r="S27" s="28">
        <f t="shared" si="1"/>
        <v>-28109368</v>
      </c>
      <c r="T27" s="28">
        <f t="shared" si="1"/>
        <v>-40359503</v>
      </c>
      <c r="U27" s="28">
        <f t="shared" si="1"/>
        <v>-42541686</v>
      </c>
      <c r="V27" s="28">
        <f t="shared" si="1"/>
        <v>-111010557</v>
      </c>
      <c r="W27" s="28">
        <f t="shared" si="1"/>
        <v>-405359729</v>
      </c>
      <c r="X27" s="28">
        <f t="shared" si="1"/>
        <v>-758457654</v>
      </c>
      <c r="Y27" s="28">
        <f t="shared" si="1"/>
        <v>353097925</v>
      </c>
      <c r="Z27" s="29">
        <f>+IF(X27&lt;&gt;0,+(Y27/X27)*100,0)</f>
        <v>-46.554731584263237</v>
      </c>
      <c r="AA27" s="30">
        <f>SUM(AA21:AA26)</f>
        <v>-758457654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35972838</v>
      </c>
      <c r="D38" s="32">
        <f>+D17+D27+D36</f>
        <v>0</v>
      </c>
      <c r="E38" s="33">
        <f t="shared" si="3"/>
        <v>295630409</v>
      </c>
      <c r="F38" s="2">
        <f t="shared" si="3"/>
        <v>239202390</v>
      </c>
      <c r="G38" s="2">
        <f t="shared" si="3"/>
        <v>6789213</v>
      </c>
      <c r="H38" s="2">
        <f t="shared" si="3"/>
        <v>-63235519</v>
      </c>
      <c r="I38" s="2">
        <f t="shared" si="3"/>
        <v>-47123695</v>
      </c>
      <c r="J38" s="2">
        <f t="shared" si="3"/>
        <v>-103570001</v>
      </c>
      <c r="K38" s="2">
        <f t="shared" si="3"/>
        <v>272371503</v>
      </c>
      <c r="L38" s="2">
        <f t="shared" si="3"/>
        <v>-63529416</v>
      </c>
      <c r="M38" s="2">
        <f t="shared" si="3"/>
        <v>10223924</v>
      </c>
      <c r="N38" s="2">
        <f t="shared" si="3"/>
        <v>219066011</v>
      </c>
      <c r="O38" s="2">
        <f t="shared" si="3"/>
        <v>-30680585</v>
      </c>
      <c r="P38" s="2">
        <f t="shared" si="3"/>
        <v>-4214961</v>
      </c>
      <c r="Q38" s="2">
        <f t="shared" si="3"/>
        <v>-73326756</v>
      </c>
      <c r="R38" s="2">
        <f t="shared" si="3"/>
        <v>-108222302</v>
      </c>
      <c r="S38" s="2">
        <f t="shared" si="3"/>
        <v>-24144096</v>
      </c>
      <c r="T38" s="2">
        <f t="shared" si="3"/>
        <v>-44837183</v>
      </c>
      <c r="U38" s="2">
        <f t="shared" si="3"/>
        <v>-38092353</v>
      </c>
      <c r="V38" s="2">
        <f t="shared" si="3"/>
        <v>-107073632</v>
      </c>
      <c r="W38" s="2">
        <f t="shared" si="3"/>
        <v>-99799924</v>
      </c>
      <c r="X38" s="2">
        <f t="shared" si="3"/>
        <v>239202390</v>
      </c>
      <c r="Y38" s="2">
        <f t="shared" si="3"/>
        <v>-339002314</v>
      </c>
      <c r="Z38" s="34">
        <f>+IF(X38&lt;&gt;0,+(Y38/X38)*100,0)</f>
        <v>-141.72195938343256</v>
      </c>
      <c r="AA38" s="35">
        <f>+AA17+AA27+AA36</f>
        <v>239202390</v>
      </c>
    </row>
    <row r="39" spans="1:27" x14ac:dyDescent="0.25">
      <c r="A39" s="23" t="s">
        <v>60</v>
      </c>
      <c r="B39" s="17"/>
      <c r="C39" s="32">
        <v>-1375486556</v>
      </c>
      <c r="D39" s="32"/>
      <c r="E39" s="33">
        <v>117352257</v>
      </c>
      <c r="F39" s="2">
        <v>96517203</v>
      </c>
      <c r="G39" s="2">
        <v>-2152350264</v>
      </c>
      <c r="H39" s="2">
        <f>+G40+H60</f>
        <v>-2163509730</v>
      </c>
      <c r="I39" s="2">
        <f>+H40+I60</f>
        <v>-2226745249</v>
      </c>
      <c r="J39" s="2">
        <f>+G39</f>
        <v>-2152350264</v>
      </c>
      <c r="K39" s="2">
        <f>+I40+K60</f>
        <v>-2273868944</v>
      </c>
      <c r="L39" s="2">
        <f>+K40+L60</f>
        <v>-2001497441</v>
      </c>
      <c r="M39" s="2">
        <f>+L40+M60</f>
        <v>-2065026857</v>
      </c>
      <c r="N39" s="2">
        <f>+K39</f>
        <v>-2273868944</v>
      </c>
      <c r="O39" s="2">
        <f>+M40+O60</f>
        <v>-2054802933</v>
      </c>
      <c r="P39" s="2">
        <f>+O40+P60</f>
        <v>-2085483518</v>
      </c>
      <c r="Q39" s="2">
        <f>+P40+Q60</f>
        <v>-2089698479</v>
      </c>
      <c r="R39" s="2">
        <f>+O39</f>
        <v>-2054802933</v>
      </c>
      <c r="S39" s="2">
        <f>+Q40+S60</f>
        <v>-2163025235</v>
      </c>
      <c r="T39" s="2">
        <f>+S40+T60</f>
        <v>-2187169331</v>
      </c>
      <c r="U39" s="2">
        <f>+T40+U60</f>
        <v>-2232006514</v>
      </c>
      <c r="V39" s="2">
        <f>+S39</f>
        <v>-2163025235</v>
      </c>
      <c r="W39" s="2">
        <f>+G39</f>
        <v>-2152350264</v>
      </c>
      <c r="X39" s="2">
        <v>96517203</v>
      </c>
      <c r="Y39" s="2">
        <f>+W39-X39</f>
        <v>-2248867467</v>
      </c>
      <c r="Z39" s="34">
        <f>+IF(X39&lt;&gt;0,+(Y39/X39)*100,0)</f>
        <v>-2330.0172374452254</v>
      </c>
      <c r="AA39" s="35">
        <v>96517203</v>
      </c>
    </row>
    <row r="40" spans="1:27" x14ac:dyDescent="0.25">
      <c r="A40" s="41" t="s">
        <v>62</v>
      </c>
      <c r="B40" s="42" t="s">
        <v>61</v>
      </c>
      <c r="C40" s="43">
        <f>+C38+C39</f>
        <v>-1339513718</v>
      </c>
      <c r="D40" s="43">
        <f t="shared" ref="D40:AA40" si="4">+D38+D39</f>
        <v>0</v>
      </c>
      <c r="E40" s="44">
        <f t="shared" si="4"/>
        <v>412982666</v>
      </c>
      <c r="F40" s="45">
        <f t="shared" si="4"/>
        <v>335719593</v>
      </c>
      <c r="G40" s="45">
        <f t="shared" si="4"/>
        <v>-2145561051</v>
      </c>
      <c r="H40" s="45">
        <f t="shared" si="4"/>
        <v>-2226745249</v>
      </c>
      <c r="I40" s="45">
        <f t="shared" si="4"/>
        <v>-2273868944</v>
      </c>
      <c r="J40" s="45">
        <f>+I40</f>
        <v>-2273868944</v>
      </c>
      <c r="K40" s="45">
        <f t="shared" si="4"/>
        <v>-2001497441</v>
      </c>
      <c r="L40" s="45">
        <f t="shared" si="4"/>
        <v>-2065026857</v>
      </c>
      <c r="M40" s="45">
        <f t="shared" si="4"/>
        <v>-2054802933</v>
      </c>
      <c r="N40" s="45">
        <f>+M40</f>
        <v>-2054802933</v>
      </c>
      <c r="O40" s="45">
        <f t="shared" si="4"/>
        <v>-2085483518</v>
      </c>
      <c r="P40" s="45">
        <f t="shared" si="4"/>
        <v>-2089698479</v>
      </c>
      <c r="Q40" s="45">
        <f t="shared" si="4"/>
        <v>-2163025235</v>
      </c>
      <c r="R40" s="45">
        <f>+Q40</f>
        <v>-2163025235</v>
      </c>
      <c r="S40" s="45">
        <f t="shared" si="4"/>
        <v>-2187169331</v>
      </c>
      <c r="T40" s="45">
        <f t="shared" si="4"/>
        <v>-2232006514</v>
      </c>
      <c r="U40" s="45">
        <f t="shared" si="4"/>
        <v>-2270098867</v>
      </c>
      <c r="V40" s="45">
        <f>+U40</f>
        <v>-2270098867</v>
      </c>
      <c r="W40" s="45">
        <f>+V40</f>
        <v>-2270098867</v>
      </c>
      <c r="X40" s="45">
        <f t="shared" si="4"/>
        <v>335719593</v>
      </c>
      <c r="Y40" s="45">
        <f t="shared" si="4"/>
        <v>-2587869781</v>
      </c>
      <c r="Z40" s="46">
        <f>+IF(X40&lt;&gt;0,+(Y40/X40)*100,0)</f>
        <v>-770.84264218085116</v>
      </c>
      <c r="AA40" s="47">
        <f t="shared" si="4"/>
        <v>335719593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-2152350264</v>
      </c>
      <c r="H60">
        <v>-17948679</v>
      </c>
      <c r="J60">
        <v>-2152350264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01049B-15A6-4470-95F1-8E831058F2BC}"/>
</file>

<file path=customXml/itemProps2.xml><?xml version="1.0" encoding="utf-8"?>
<ds:datastoreItem xmlns:ds="http://schemas.openxmlformats.org/officeDocument/2006/customXml" ds:itemID="{9F5BFC2C-C1A9-4330-87BE-026CABE963EB}"/>
</file>

<file path=customXml/itemProps3.xml><?xml version="1.0" encoding="utf-8"?>
<ds:datastoreItem xmlns:ds="http://schemas.openxmlformats.org/officeDocument/2006/customXml" ds:itemID="{E477F3F8-17B0-4824-B62F-6F559413C3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2025-08-21T12:19:01Z</dcterms:created>
  <dcterms:modified xsi:type="dcterms:W3CDTF">2025-08-21T12:20:07Z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